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ore3\ul\_2020_\1780-20ЗП Автомобили\2 Закупочная документация\"/>
    </mc:Choice>
  </mc:AlternateContent>
  <bookViews>
    <workbookView xWindow="29730" yWindow="0" windowWidth="28800" windowHeight="12285"/>
  </bookViews>
  <sheets>
    <sheet name="Анкета" sheetId="2" r:id="rId1"/>
  </sheets>
  <definedNames>
    <definedName name="_xlnm.Print_Area" localSheetId="0">Анкета!$A$1:$H$176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1" i="2" l="1"/>
  <c r="F92" i="2"/>
  <c r="F93" i="2"/>
  <c r="F94" i="2"/>
  <c r="F95" i="2"/>
  <c r="F16" i="2" l="1"/>
  <c r="F100" i="2" l="1"/>
  <c r="F99" i="2"/>
  <c r="F98" i="2"/>
  <c r="F97" i="2"/>
  <c r="F96" i="2"/>
  <c r="F57" i="2" l="1"/>
  <c r="E64" i="2" l="1"/>
  <c r="F64" i="2"/>
  <c r="F90" i="2" l="1"/>
  <c r="F89" i="2"/>
  <c r="F88" i="2"/>
  <c r="F87" i="2"/>
  <c r="F86" i="2"/>
  <c r="F85" i="2"/>
  <c r="F102" i="2"/>
  <c r="F101" i="2"/>
  <c r="F105" i="2"/>
  <c r="F104" i="2"/>
  <c r="F103" i="2"/>
  <c r="F106" i="2"/>
  <c r="F107" i="2"/>
  <c r="F108" i="2"/>
  <c r="F72" i="2"/>
  <c r="E72" i="2" s="1"/>
  <c r="F69" i="2" l="1"/>
  <c r="D76" i="2" l="1"/>
  <c r="F78" i="2" l="1"/>
  <c r="D77" i="2"/>
  <c r="F77" i="2"/>
  <c r="E77" i="2" s="1"/>
  <c r="F76" i="2"/>
  <c r="E76" i="2" s="1"/>
  <c r="F73" i="2"/>
  <c r="E73" i="2" s="1"/>
  <c r="F75" i="2"/>
  <c r="E75" i="2" s="1"/>
  <c r="F74" i="2"/>
  <c r="E74" i="2" s="1"/>
  <c r="F71" i="2"/>
  <c r="F70" i="2"/>
  <c r="D72" i="2"/>
  <c r="F68" i="2"/>
  <c r="F63" i="2"/>
  <c r="F62" i="2" l="1"/>
  <c r="F61" i="2"/>
  <c r="F58" i="2"/>
  <c r="F60" i="2"/>
  <c r="F110" i="2" l="1"/>
  <c r="F109" i="2"/>
  <c r="F84" i="2"/>
  <c r="D75" i="2"/>
  <c r="D74" i="2"/>
  <c r="D73" i="2"/>
  <c r="D71" i="2"/>
  <c r="D70" i="2"/>
  <c r="F67" i="2"/>
  <c r="F66" i="2"/>
  <c r="F65" i="2"/>
  <c r="F59" i="2"/>
  <c r="E92" i="2"/>
  <c r="E93" i="2"/>
  <c r="E94" i="2"/>
</calcChain>
</file>

<file path=xl/sharedStrings.xml><?xml version="1.0" encoding="utf-8"?>
<sst xmlns="http://schemas.openxmlformats.org/spreadsheetml/2006/main" count="374" uniqueCount="176">
  <si>
    <t>АНКЕТА</t>
  </si>
  <si>
    <t>УЧАСТНИКА/КОНТРАГЕНТА</t>
  </si>
  <si>
    <t xml:space="preserve">Наименование участника/контрагента: </t>
  </si>
  <si>
    <t xml:space="preserve">УНП контрагента: </t>
  </si>
  <si>
    <t xml:space="preserve">Дата заполнения: </t>
  </si>
  <si>
    <t>В целях совершенствования взаимодействия с контрагентами, а также минимизации риска финансовых потерь, возникших в результате недобросовестных или противозаконных действий контрагентов, нанесения ущерба репутации СООО «Мобильные ТелеСистемы», нарушения или вовлечения СООО «Мобильные ТелеСистемы» в нарушение применимого к её деятельности антикоррупционного законодательства (Закон Республики Беларусь «О борьбе с коррупцией» от 15.07.2015 №305-З), использования лучших бизнес практик и исполнения рекомендаций регуляторных органов, а также установления длительных партнерских отношений СООО "Мобильные ТелеСистемы" (далее - Компания) осуществляет процедуру сбора и изучения информации о потенциальных и действующих контрагентах</t>
  </si>
  <si>
    <t>Настоящая процедура осуществляется согласно нормативным документам СООО «Мобильные ТелеСистемы»  и в полном соответствии с действующим законодательством Республики Беларусь.</t>
  </si>
  <si>
    <t>Критерии оценки потенциального или действующего контрагента</t>
  </si>
  <si>
    <t>При изучении информации о контрагенте, а также его последующей оценке и классификации, принимаются во внимание следующие критерии:</t>
  </si>
  <si>
    <t>• Наличие всех запрошенных (какие применимы) регистрационных, правоустанавливающих и подтверждающих документов;</t>
  </si>
  <si>
    <t>• Наличие необходимых трудовых, материальных, интеллектуальных, технических и технологических ресурсов для исполнения принятых на себя обязательств;</t>
  </si>
  <si>
    <t>• Отсутствие (в отношении контрагента) процедуры ликвидации, конкурсного производства или решения о приостановлении деятельности юридического лица;</t>
  </si>
  <si>
    <t>• Предоставление запрашиваемых в рамках процедуры оценки контрагента сведений (включая необходимые подтверждающие документы);</t>
  </si>
  <si>
    <t>• Предоставление перед подписанием договора, а также в процессе его исполнения (в случае изменения данных сведений), списка лиц, ресурсы которых будут использоваться для исполнения обязательств, с указанием этих ресурсов и документов , подтверждающих предоставленные сведения (Документы, подтверждающие обладание заявленными ресурсами на законных основаниях, включая, но не ограничиваясь: копии договоров с субподрядчиками/исполнителями/арендодателями; копии лицензий, сертификатов, свидетельств, дипломов и иных документов, подтверждающих квалификацию заявленных специалистов; копии выписок из ЕГРП подтверждающие право собственности на недвижимость; копии налоговой отчётности; копии штатного расписания и т.п.);</t>
  </si>
  <si>
    <t>• Заполнение всех форм, являющихся неотъемлемой частью Анкеты. Предоставление подтверждений и согласий, запрашиваемых в «Сертификате соблюдения требований СООО «Мобильные ТелеСистемы» в области деловой этики и соблюдения антикоррупционного законодательства»;</t>
  </si>
  <si>
    <t>• Отсутствие в какой-либо из форм Анкеты любой ложно предоставленной информации;</t>
  </si>
  <si>
    <t>• Отсутствие контрагента в Реестре недобросовестных поставщиков Республики Беларусь (icetrade.by);</t>
  </si>
  <si>
    <t>• Отсутствие среди владельцев или сотрудников контрагента лиц, замещающих должности государственной службы, и имеющих конфликт интересов при исполнении ими своих должностных обязанностей;</t>
  </si>
  <si>
    <t>• Отсутствие сведений о нарушении (возможном нарушении или причастности к нарушению) Применимого антикоррупционного законодательства контрагентом, его отдельными сотрудниками, владельцами, членами органов управления или связанными с ними лицами, подтвержденных актами уполномоченных государственных органов Республики Беларусь  или иных государств.</t>
  </si>
  <si>
    <t>В случае обнаружения таких сведений:  находящихся в стадии рассмотрения уполномоченными государственными органами Республики Беларусь или иных государств или  которые не были предметом рассмотрения уполномоченных государственных органов Республики Беларусь или иных государств,  компания оставляет за собой право не принимать решение о заключении договора до принятия уполномоченным государственным органом решения в отношении находящейся у него на рассмотрении информации, либо направленной на рассмотрение в уполномоченный государственный орган по инициативе Компании.</t>
  </si>
  <si>
    <t>Несоответствие любому из перечисленных выше критериев может являться основанием для понижения рейтинга поставщика, а также отказа потенциальному контрагенту в заключении с ним договора, либо рассмотрения вопроса о расторжении договорных отношений с действующим контрагентом</t>
  </si>
  <si>
    <t>Заявление о конфиденциальности</t>
  </si>
  <si>
    <t>СООО «Мобильные ТелеСистемы»  обязуется не разглашать, не обсуждать содержание, не предоставлять копий, не публиковать и не раскрывать в какой-либо иной форме третьим лицам предоставленную в настоящей Анкете контрагентом информацию без получения предварительного письменного согласия контрагента, а также предпринимать все меры и использовать все законные средства для защиты полученной в настоящей Анкете информации и предотвращения ее несанкционированного раскрытия. Полученная в настоящей Анкете информация будет использоваться СООО «Мобильные ТелеСистемы»,  исключительно в целях соблюдения применимого к СООО «Мобильные ТелеСистемы»,  законодательства и обеспечения закупочных процедур</t>
  </si>
  <si>
    <t>Предоставление информации</t>
  </si>
  <si>
    <t>Данная Анкета направляется существующим и потенциальным (участникам закупочных процедур) контрагентам СООО «Мобильные ТелеСистемы» с целью получения справочной информации, а также уточнения отдельных сведений.</t>
  </si>
  <si>
    <t>Анкета содержит минимальный необходимый перечень вопросов для объективной оценки параметров взаимодействия с контрагентом и разработана в целях обеспечения соблюдения требований применимого к СООО «Мобильные ТелеСистемы» антикоррупционного законодательства. Под применимым антикоррупционным законодательством понимается как законодательство Республики Беларусь, так и иностранных государств, отдельные положения которого применяются к СООО «Мобильные ТелеСистемы» в силу аффилированности и/или публичности Компании</t>
  </si>
  <si>
    <t>Контрагент должен ответить на все приведенные ниже вопросы. В случае, если ответ контрагента не соответствует предложенным вариантам ответов, следует дать свой вариант ответа в свободной форме (добавить строки, если необходимо).</t>
  </si>
  <si>
    <t>В случае возникновения любых вопросов относительно заполнения предоставления запрашиваемой СООО «Мобильные ТелеСистемы» информации, пожалуйста, обращайтесь к вашему контактному лицу в СООО «Мобильные ТелеСистемы».</t>
  </si>
  <si>
    <t xml:space="preserve">Запрашиваемые Компанией сведения </t>
  </si>
  <si>
    <t xml:space="preserve"> Является ли Ваша организация публичной компанией (т.е. акции которой котируются на бирже любой юрисдикции) или дочерним или зависимым обществом публичной компании?</t>
  </si>
  <si>
    <t>Да</t>
  </si>
  <si>
    <t>Нет</t>
  </si>
  <si>
    <t>Пояснения участника/контрагента</t>
  </si>
  <si>
    <t>Принят ли в Вашей организации нормативный документ, определяющий политику организации в области предотвращения корпоративной коррупции (коррупционные действия, совершаемые от имени или в интересах компании)?</t>
  </si>
  <si>
    <t xml:space="preserve"> Существует ли в Вашей организации комплексная программа по противодействию корпоративной коррупции (система/программа антикоррупционного комплаенс)?</t>
  </si>
  <si>
    <t>Нет, но планируется внедрить</t>
  </si>
  <si>
    <t>Да, в стадии внедрения</t>
  </si>
  <si>
    <t>Нет, внедрение не планируется</t>
  </si>
  <si>
    <t xml:space="preserve"> Существует ли в Вашей организации политика или иной документ, регламентирующий вопросы урегулирования конфликта интересов?</t>
  </si>
  <si>
    <t xml:space="preserve"> Существует ли в вашей организации специальная линия (телефон, адрес электронной почты или иной канал связи), куда сотрудники, поставщики или иные лица могут сообщить о случаях коррупции?</t>
  </si>
  <si>
    <t xml:space="preserve"> Назначен ли кто-либо из сотрудников Вашей организации ответственным за обеспечение соблюдения требований антикоррупционного законодательства?</t>
  </si>
  <si>
    <t>Выберите один из вариантов в ячейке слева</t>
  </si>
  <si>
    <t xml:space="preserve"> Была ли ваша организация, кто-либо из сотрудников, руководителей или учредителей привлечен(-а) к административной/уголовной ответственности за нарушение требований антикоррупционного законодательства, либо подозревался в таком нарушении? 
(любые известные вашей организации сведения за последние 5 (пять) лет, как подтвержденные актами правоохранительных органов, включая официальные заявления их представителей, так и сведения, которые не были предметом рассмотрения таких органов или находятся в стадии рассмотрения).</t>
  </si>
  <si>
    <t xml:space="preserve">Да </t>
  </si>
  <si>
    <t>вина доказана</t>
  </si>
  <si>
    <t>дело не закрыто</t>
  </si>
  <si>
    <t>вина не была доказана</t>
  </si>
  <si>
    <t xml:space="preserve"> Принадлежит ли ваша организация к какому-либо холдингу или Группе компаний?</t>
  </si>
  <si>
    <t xml:space="preserve"> Имеет ли государство прямое или косвенное (через другие физ./юр. лица – «Государственное должностное лицо», или «Государственные органы, учреждения или предприятия») участие в вашей организации (обществе), либо возможность осуществлять контроль или влиять на принятие решений в вашей организации?</t>
  </si>
  <si>
    <t xml:space="preserve"> Будет ли ваша организация в рамках исполнения своих обязательств перед СООО «Мобильные ТелеСистемы» напрямую взаимодействовать с каким-либо Государственным должностным лицом?
(например, для получения согласований, лицензий, разрешений; оформления прав; получения контрактов; содействия в принятии решений или достижения договоренности и т.п.) </t>
  </si>
  <si>
    <t>субподрядчика</t>
  </si>
  <si>
    <t>посредника</t>
  </si>
  <si>
    <t>ресурсы третьих лиц</t>
  </si>
  <si>
    <t>буду выступать агентом третьих лиц</t>
  </si>
  <si>
    <t xml:space="preserve"> Интеллектуальные ресурсы</t>
  </si>
  <si>
    <t xml:space="preserve"> Технические и технологические ресурсы</t>
  </si>
  <si>
    <t>Материальные ресурсы</t>
  </si>
  <si>
    <t xml:space="preserve"> Трудовые ресурсы</t>
  </si>
  <si>
    <t xml:space="preserve"> Производственные помещения</t>
  </si>
  <si>
    <t>А</t>
  </si>
  <si>
    <t>Б</t>
  </si>
  <si>
    <t>-</t>
  </si>
  <si>
    <t>Если Вы ответили «Да…» на вопрос 12 и субподрядчик/посредник уже известен: Имеет ли данный субподрядчик/посредник прямую или косвенную (через другие физ./юр. лица) аффилированность с каким-либо Государственным должностным лицом (в т.ч. был учрежден, принадлежит полностью или частично, контролируется, либо был порекомендован таким лицом)?</t>
  </si>
  <si>
    <t>Инструкции заказчика по заполнению анкеты</t>
  </si>
  <si>
    <t>Раздел I. Общие требования к участнику/контрагенту</t>
  </si>
  <si>
    <t>У руководителя участника (контрагента), членов коллегиального исполнительного органа, лица, исполняющего функции единоличного исполнительного органа, и главного бухгалтера юридического лица - участника/контрагента не должно быть судимости за преступления в сфере экономики (за исключением лиц, у которых такая судимость погашена или снята).  В отношении указанных лиц не должно быть применено наказание  в виде лишения права занимать определенные должности или заниматься определённой деятельностью, которые связаны с поставкой товара, выполнением работы, оказанием услуги, являющихся объектом осуществляемой закупки.</t>
  </si>
  <si>
    <t>---</t>
  </si>
  <si>
    <t xml:space="preserve">Информация в отношении данного требования проверяется заказчиком. Предоставление участником сведений по данному пункту не требуется 
</t>
  </si>
  <si>
    <t xml:space="preserve">Соответствует (таких фактов не было) </t>
  </si>
  <si>
    <t xml:space="preserve">
-</t>
  </si>
  <si>
    <t>Соответствует</t>
  </si>
  <si>
    <t>Не соответствует</t>
  </si>
  <si>
    <t>Дополнительные сведения (если имеются)</t>
  </si>
  <si>
    <t xml:space="preserve">Сертификат соблюдения требований СООО «Мобильные ТелеСистемы»
в области деловой этики и соблюдения антикоррупционного законодательства </t>
  </si>
  <si>
    <t>_______________________</t>
  </si>
  <si>
    <t>Должность</t>
  </si>
  <si>
    <t>________________________</t>
  </si>
  <si>
    <t>ФИО</t>
  </si>
  <si>
    <t>МП</t>
  </si>
  <si>
    <t>_______.________.______</t>
  </si>
  <si>
    <t>Дата заполнения</t>
  </si>
  <si>
    <t>СООО «Мобильные ТелеСистемы» придерживается принципов законности, прозрачности и социальной ответственности с тем, чтобы поддерживать свою высокую деловую репутацию перед государством, акционерами, клиентами, партнерами, конкурентами и обществом в целом.</t>
  </si>
  <si>
    <t xml:space="preserve">Для реализации этих принципов, СООО «Мобильные ТелеСистемы» предпринимает действия, направленные на укрепление здоровых деловых отношений во взаимоотношениях с контрагентами. </t>
  </si>
  <si>
    <t xml:space="preserve">В отношениях со своими поставщиками, представителями и прочими контрагентами СООО «Мобильные ТелеСистемы» предпринимает активные меры, направленные на предотвращение любых проявлений ограничения или нечестной конкуренции; недобросовестности ведения сделок; конфликта интересов, а также коррупции, как от имени, так и в отношении СООО «Мобильные ТелеСистемы». </t>
  </si>
  <si>
    <t>В связи с этим, СООО «Мобильные ТелеСистемы» требует от своих поставщиков, представителей и прочих контрагентов безусловно придерживаться принципов, изложенных в приведенных ниже корпоративных документах СООО «Мобильные ТелеСистемы», а также взаимно поддерживать культуру, не допускающую какое-либо противозаконное или неэтичное деловое поведение как при участии в закупочных процедурах, организуемых СООО «Мобильные ТелеСистемы», так и при  последующем ведении бизнеса с СООО «Мобильные ТелеСистемы» или от его имени.</t>
  </si>
  <si>
    <t>Настоящим подтверждаю, что Контрагент:</t>
  </si>
  <si>
    <t>1. Ознакомлен с содержанием:</t>
  </si>
  <si>
    <t>Положения указанных документов разъяснены и понятны;</t>
  </si>
  <si>
    <t>2. Обязуется соблюдать изложенные в указанных в п.1 настоящего Сертификата документах и применимые к нему, как Контрагенту СООО  «Мобильные ТелеСистемы», принципы и требования, а также обязуется ознакомить представителей, агентов, посредников, субподрядчиков и других лиц, привлекаемых в целях выполнения обязательств перед СООО  «Мобильные ТелеСистемы», (далее – субподрядные организации) с документами, указанными в п.1 настоящего Сертификата, и обеспечить соблюдение аффилированными лицами антикоррупционных требований СООО  «Мобильные ТелеСистемы»;</t>
  </si>
  <si>
    <t>3. Дает согласие, по запросу СООО «Мобильные ТелеСистемы», на письменное подтверждение соблюдения требований СООО «Мобильные ТелеСистемы» в области деловой этики и соблюдения антикоррупционного законодательства;</t>
  </si>
  <si>
    <t>4. Соглашается, если от СООО «Мобильные ТелеСистемы» поступит соответствующее требование, на включение в текст договора между Контрагентом и СООО «Мобильные ТелеСистемы» специальных антикоррупционных условий (антикоррупционная оговорка);</t>
  </si>
  <si>
    <t>5. Соглашается, по инициативе и за счет СООО «Мобильные ТелеСистемы», на прохождение обучения по вопросам соблюдения требований применимого к СООО «Мобильные ТелеСистемы» законодательства и деловой этики;</t>
  </si>
  <si>
    <t>6. Соглашается соблюдать положения  СООО «Мобильные ТелеСистемы» в области дарения подарков и не дарить сотрудникам  СООО «Мобильные ТелеСистемы» подарки.</t>
  </si>
  <si>
    <t>7. Не осуществляет свою деятельность в интересах лиц, замещающих должности государственной   службы и имеющих конфликт интересов при исполнении своих должностных (служебных) обязанностей;</t>
  </si>
  <si>
    <t>8. Обязуются содействовать СООО «Мобильные ТелеСистемы» в выяснении обстоятельств заключения отдельных сделок или совершения операций, предоставлять необходимые пояснения, предоставлять информацию и документы, касающиеся договорных отношений с СООО «Мобильные ТелеСистемы», а также товаров, услуги или имущества СООО «Мобильные ТелеСистемы»;</t>
  </si>
  <si>
    <t>9. Обязуется, по запросу СООО «Мобильные ТелеСистемы» и не реже одного раза каждые два года (в течение действия договора), повторно предоставлять сведения и заверения, запрашиваемые в настоящей Анкете.</t>
  </si>
  <si>
    <t>10. Гарантирует, что действующие от его имени и/или в его интересах субподрядные организации не осуществляют свою деятельность с целью оказать незаконное влияние на государственных должностных лиц либо с целью коммерческого подкупа и будут допущены к выполнению договорных обязательств после проведения достаточных проверочных мероприятий со стороны Контрагента</t>
  </si>
  <si>
    <t>Настоящим подтверждаю, что предоставленная в настоящей Анкете информация является полной и достоверной, насколько мне известно, на дату предоставления информации.</t>
  </si>
  <si>
    <t>Если указанная выше информация перестанет быть достоверной, я обязуюсь незамедлительно информировать об этом СООО «Мобильные ТелеСистемы».</t>
  </si>
  <si>
    <t xml:space="preserve"> Планируете ли вы в рамках исполнения своих обязательств перед СООО «Мобильные ТелеСистемы» привлекать подрядчиков, посредников, ресурсы третьих лиц или выступать агентом третьих лиц подрядчиков или посредников?</t>
  </si>
  <si>
    <t>НЕ соответствует (такие факты были)</t>
  </si>
  <si>
    <t xml:space="preserve">Специальные требования к квалификации участника формируются организатором  закупки на этапе подготовки закупочных документов (если применимо) </t>
  </si>
  <si>
    <r>
      <t xml:space="preserve"> Участник/контрагент не должен быть включен в  реестр поставщиков (подрядчиков, исполнителей), временно не допускаемых к закупкам </t>
    </r>
    <r>
      <rPr>
        <sz val="12"/>
        <color rgb="FFC00000"/>
        <rFont val="Times New Roman"/>
        <family val="1"/>
        <charset val="204"/>
      </rPr>
      <t xml:space="preserve">как в отношении  государственных закупок, так и в отношении закупок за счет собственных средств </t>
    </r>
    <r>
      <rPr>
        <sz val="12"/>
        <color theme="1"/>
        <rFont val="Times New Roman"/>
        <family val="1"/>
        <charset val="204"/>
      </rPr>
      <t>(http://www.icetrade.by/articles/view/12)</t>
    </r>
  </si>
  <si>
    <r>
      <t>Я, (</t>
    </r>
    <r>
      <rPr>
        <sz val="12"/>
        <color rgb="FFC00000"/>
        <rFont val="Times New Roman"/>
        <family val="1"/>
        <charset val="204"/>
      </rPr>
      <t>______Ф.И.О., должность_____</t>
    </r>
    <r>
      <rPr>
        <sz val="12"/>
        <color theme="1"/>
        <rFont val="Times New Roman"/>
        <family val="1"/>
        <charset val="204"/>
      </rPr>
      <t>), действующий на основании (</t>
    </r>
    <r>
      <rPr>
        <sz val="12"/>
        <color rgb="FFC00000"/>
        <rFont val="Times New Roman"/>
        <family val="1"/>
        <charset val="204"/>
      </rPr>
      <t>______Устава/Доверенности_____</t>
    </r>
    <r>
      <rPr>
        <sz val="12"/>
        <color theme="1"/>
        <rFont val="Times New Roman"/>
        <family val="1"/>
        <charset val="204"/>
      </rPr>
      <t>) в качестве уполномоченного представителя (</t>
    </r>
    <r>
      <rPr>
        <sz val="12"/>
        <color rgb="FFC00000"/>
        <rFont val="Times New Roman"/>
        <family val="1"/>
        <charset val="204"/>
      </rPr>
      <t>______наименование организации____</t>
    </r>
    <r>
      <rPr>
        <sz val="12"/>
        <color theme="1"/>
        <rFont val="Times New Roman"/>
        <family val="1"/>
        <charset val="204"/>
      </rPr>
      <t>_) (</t>
    </r>
    <r>
      <rPr>
        <sz val="12"/>
        <color rgb="FFC00000"/>
        <rFont val="Times New Roman"/>
        <family val="1"/>
        <charset val="204"/>
      </rPr>
      <t>действующего/потенциального, нужное подчеркнуть</t>
    </r>
    <r>
      <rPr>
        <sz val="12"/>
        <color theme="1"/>
        <rFont val="Times New Roman"/>
        <family val="1"/>
        <charset val="204"/>
      </rPr>
      <t>) контрагента СООО «Мобильные ТелеСистемы», именуемого в дальнейшем – «Контрагент», осведомлен о том, что:</t>
    </r>
  </si>
  <si>
    <r>
      <t xml:space="preserve"> Положения о соблюдении антикоррупционного законодательства в СООО "Мобильные ТелеСистемы"
</t>
    </r>
    <r>
      <rPr>
        <b/>
        <sz val="12"/>
        <color theme="1"/>
        <rFont val="Times New Roman"/>
        <family val="1"/>
        <charset val="204"/>
      </rPr>
      <t>https://www.mts.by/company/komplaens-i-delovaya-etika/</t>
    </r>
  </si>
  <si>
    <r>
      <t xml:space="preserve">Кодекса этических норм и делового поведения СООО "Мобильные ТелеСистемы"
</t>
    </r>
    <r>
      <rPr>
        <b/>
        <sz val="12"/>
        <color theme="1"/>
        <rFont val="Times New Roman"/>
        <family val="1"/>
        <charset val="204"/>
      </rPr>
      <t>https://www.mts.by/company/komplaens-i-delovaya-etika/</t>
    </r>
  </si>
  <si>
    <t xml:space="preserve">Информация в отношении данного требования проверяется заказчиком. Предоставление участником сведений по данному пункту не требуется </t>
  </si>
  <si>
    <r>
      <rPr>
        <sz val="11"/>
        <color theme="1"/>
        <rFont val="Calibri"/>
        <family val="2"/>
        <charset val="204"/>
      </rPr>
      <t xml:space="preserve">← </t>
    </r>
    <r>
      <rPr>
        <sz val="11"/>
        <color theme="1"/>
        <rFont val="Calibri"/>
        <family val="2"/>
        <charset val="204"/>
        <scheme val="minor"/>
      </rPr>
      <t>Выберите один из вариантов в ячейке слева</t>
    </r>
  </si>
  <si>
    <r>
      <rPr>
        <sz val="11"/>
        <color theme="4"/>
        <rFont val="Calibri"/>
        <family val="2"/>
        <charset val="204"/>
      </rPr>
      <t xml:space="preserve">→
</t>
    </r>
    <r>
      <rPr>
        <sz val="11"/>
        <color theme="4"/>
        <rFont val="Calibri"/>
        <family val="2"/>
        <charset val="204"/>
        <scheme val="minor"/>
      </rPr>
      <t>В ячейке справа пояснения приводятся по усмотрению участника/контрагента</t>
    </r>
  </si>
  <si>
    <t>→
В ячейке справа кратко опишите суть нарушения/обвинения, укажите ссылку на соответствующую информацию в открытых источниках, а также приложите любые документы или укажите любую иную информацию, которая, по Вашему мнению, может способствовать наиболее объективной оценке указанных сведений</t>
  </si>
  <si>
    <t>→
В ячейке справа пояснения приводятся по усмотрению участника/контрагента</t>
  </si>
  <si>
    <t xml:space="preserve">→
В ячейке справа укажите, к какому/ какой именно: </t>
  </si>
  <si>
    <t>→
В ячейке справа кратко опишите степень влияния, доли участия, наименования таких организаций, прочее:</t>
  </si>
  <si>
    <t>→
В ячейке справа обоснуйте необходимость (если это напрямую не следует из планируемого к заключению договора с СООО «Мобильные ТелеСистемы») и суть такого взаимодействия:</t>
  </si>
  <si>
    <t>→
В ячейке справа сообщите данные специальной линии для сообщения о коррупции:</t>
  </si>
  <si>
    <r>
      <t xml:space="preserve">→
Укажите в ячейке справа следующие данные о Вашей организации или о публичной компании, по отношению к которой Ваша организация является дочерней или зависимой:
</t>
    </r>
    <r>
      <rPr>
        <b/>
        <sz val="8"/>
        <color rgb="FFFF0000"/>
        <rFont val="Calibri"/>
        <family val="2"/>
        <charset val="204"/>
        <scheme val="minor"/>
      </rPr>
      <t>Полное наименование, Биржа, Биржевой тикер:</t>
    </r>
  </si>
  <si>
    <r>
      <rPr>
        <sz val="11"/>
        <color rgb="FFFF0000"/>
        <rFont val="Calibri"/>
        <family val="2"/>
        <charset val="204"/>
      </rPr>
      <t xml:space="preserve">→
</t>
    </r>
    <r>
      <rPr>
        <sz val="11"/>
        <color rgb="FFFF0000"/>
        <rFont val="Calibri"/>
        <family val="2"/>
        <charset val="204"/>
        <scheme val="minor"/>
      </rPr>
      <t>В ячейке справа укажите должность, контактные данные соответствующего сотрудника</t>
    </r>
  </si>
  <si>
    <t>Выберите из раскрывающегося списка</t>
  </si>
  <si>
    <t xml:space="preserve">← 
Выберите один из вариантов в ячейке слева, в  ячейке справа опишите работы/услуги, которые будут выполняться посредником / субподрядчиком (если применимо): </t>
  </si>
  <si>
    <t xml:space="preserve">← 
Выберите один из вариантов в ячейке слева, в  ячейке справа кратко опишите какое именно взаимодействие с государственным должностным лицом предполагается (если применимо) </t>
  </si>
  <si>
    <r>
      <rPr>
        <sz val="11"/>
        <color theme="1"/>
        <rFont val="Calibri"/>
        <family val="2"/>
        <charset val="204"/>
      </rPr>
      <t xml:space="preserve">← 
</t>
    </r>
    <r>
      <rPr>
        <sz val="11"/>
        <color theme="1"/>
        <rFont val="Calibri"/>
        <family val="2"/>
        <charset val="204"/>
        <scheme val="minor"/>
      </rPr>
      <t xml:space="preserve">Выберите один из вариантов в ячейке слева, 
</t>
    </r>
    <r>
      <rPr>
        <sz val="11"/>
        <color theme="1"/>
        <rFont val="Calibri"/>
        <family val="2"/>
        <charset val="204"/>
      </rPr>
      <t>→</t>
    </r>
    <r>
      <rPr>
        <sz val="11"/>
        <color theme="1"/>
        <rFont val="Calibri"/>
        <family val="2"/>
        <charset val="204"/>
        <scheme val="minor"/>
      </rPr>
      <t xml:space="preserve"> 
В ячейке справа приведите краткое описание ресурсов (если применимо)</t>
    </r>
  </si>
  <si>
    <r>
      <t xml:space="preserve">← 
Выберите один из вариантов в ячейке слева, 
</t>
    </r>
    <r>
      <rPr>
        <sz val="11"/>
        <color theme="1"/>
        <rFont val="Calibri"/>
        <family val="2"/>
        <charset val="204"/>
      </rPr>
      <t>→
В</t>
    </r>
    <r>
      <rPr>
        <sz val="11"/>
        <color theme="1"/>
        <rFont val="Calibri"/>
        <family val="2"/>
        <charset val="204"/>
        <scheme val="minor"/>
      </rPr>
      <t xml:space="preserve">  ячейке справа опишите работы/услуги, которые будут выполняться посредником / субподрядчиком (если применимо)  </t>
    </r>
  </si>
  <si>
    <r>
      <t xml:space="preserve">← 
Выберите один из вариантов в ячейке слева, 
</t>
    </r>
    <r>
      <rPr>
        <sz val="11"/>
        <color theme="1"/>
        <rFont val="Calibri"/>
        <family val="2"/>
        <charset val="204"/>
      </rPr>
      <t>→</t>
    </r>
    <r>
      <rPr>
        <sz val="9.35"/>
        <color theme="1"/>
        <rFont val="Calibri"/>
        <family val="2"/>
        <charset val="204"/>
      </rPr>
      <t xml:space="preserve">
</t>
    </r>
    <r>
      <rPr>
        <sz val="11"/>
        <color theme="1"/>
        <rFont val="Calibri"/>
        <family val="2"/>
        <charset val="204"/>
        <scheme val="minor"/>
      </rPr>
      <t>в ячейке справа приведите краткое описание ресурсов (если применимо)</t>
    </r>
  </si>
  <si>
    <r>
      <rPr>
        <sz val="11"/>
        <color theme="1"/>
        <rFont val="Calibri"/>
        <family val="2"/>
        <charset val="204"/>
      </rPr>
      <t>→</t>
    </r>
    <r>
      <rPr>
        <sz val="11"/>
        <color theme="1"/>
        <rFont val="Calibri"/>
        <family val="2"/>
        <charset val="204"/>
        <scheme val="minor"/>
      </rPr>
      <t xml:space="preserve"> 
В ячейке справа приведите краткое описание ресурсов (если применимо)</t>
    </r>
  </si>
  <si>
    <r>
      <rPr>
        <sz val="11"/>
        <color theme="1"/>
        <rFont val="Calibri"/>
        <family val="2"/>
        <charset val="204"/>
      </rPr>
      <t xml:space="preserve">← </t>
    </r>
    <r>
      <rPr>
        <sz val="11"/>
        <color theme="1"/>
        <rFont val="Calibri"/>
        <family val="2"/>
        <charset val="204"/>
        <scheme val="minor"/>
      </rPr>
      <t>Выберите один из вариантов в ячейке слева, 
в ячейке справа приведите краткое описание ресурсов (если применимо) →</t>
    </r>
  </si>
  <si>
    <r>
      <t xml:space="preserve">← 
Выберите один из вариантов в ячейке слева, 
</t>
    </r>
    <r>
      <rPr>
        <sz val="11"/>
        <color theme="1"/>
        <rFont val="Calibri"/>
        <family val="2"/>
        <charset val="204"/>
      </rPr>
      <t>→</t>
    </r>
    <r>
      <rPr>
        <sz val="9.35"/>
        <color theme="1"/>
        <rFont val="Calibri"/>
        <family val="2"/>
        <charset val="204"/>
      </rPr>
      <t xml:space="preserve">
</t>
    </r>
    <r>
      <rPr>
        <sz val="11"/>
        <color theme="1"/>
        <rFont val="Calibri"/>
        <family val="2"/>
        <charset val="204"/>
        <scheme val="minor"/>
      </rPr>
      <t>Если Вы ответили «Да…» на вопрос 12 и субподрядчик/посредник уже известен, укажите в ячейке справа: Имеет ли данный субподрядчик/посредник прямую или косвенную (через другие физ./юр. лица) аффилированность с каким-либо Государственным должностным лицом (в т.ч. был учрежден, принадлежит полностью или частично, контролируется, либо был порекомендован таким лицом)?</t>
    </r>
  </si>
  <si>
    <r>
      <rPr>
        <sz val="11"/>
        <color theme="4"/>
        <rFont val="Calibri"/>
        <family val="2"/>
        <charset val="204"/>
      </rPr>
      <t>→</t>
    </r>
    <r>
      <rPr>
        <sz val="9.35"/>
        <color theme="4"/>
        <rFont val="Calibri"/>
        <family val="2"/>
        <charset val="204"/>
      </rPr>
      <t xml:space="preserve">
</t>
    </r>
    <r>
      <rPr>
        <sz val="11"/>
        <color theme="4"/>
        <rFont val="Calibri"/>
        <family val="2"/>
        <charset val="204"/>
        <scheme val="minor"/>
      </rPr>
      <t>В ячейке справа приведите описание имеющихся фактов</t>
    </r>
  </si>
  <si>
    <t>Приложите к коммерческому предложению соответствующий документ (утвержденный уполномоченным лицом или органом управления)  или укажите ссылку на место его публичного размещения в сети Интернет (http://                   ).</t>
  </si>
  <si>
    <t xml:space="preserve">Раздел II. Специальные требования к квалификации участника закупочной процедуры </t>
  </si>
  <si>
    <t>В  настоящей анкете участнику/контрагенту необходимо заполнить только ячейки, залитые цветом</t>
  </si>
  <si>
    <t xml:space="preserve"> Является ли кто-либо из руководителей, членов органов управления или участников вашей организации Государственным должностным лицом (согласно Закону Республики Беларусь «О борьбе с коррупцией» от 15.07.2015 №305-З)</t>
  </si>
  <si>
    <t>Процедура оценки наличия/отсутствия и степени риска взаимодействия с конкретным контрагентом, а также последующего присвоения контрагенту оценки основана на изучении информации, предоставленной как самим контрагентом, так и полученной Компанией самостоятельно.</t>
  </si>
  <si>
    <t>Присвоенная оценка деятельности контрагента, включая, но не ограничиваясь, финансовая благонадежность и деловая репутация, будут учитываться в дальнейшем при принятии решения об установлении с потенциальным контрагентом договорных отношений, определении стратегии взаимодействия с контрагентом, а также при принятии решения о продлении или дальнейшем развитии отношений с контрагентом.</t>
  </si>
  <si>
    <r>
      <rPr>
        <b/>
        <sz val="12"/>
        <rFont val="Times New Roman"/>
        <family val="1"/>
        <charset val="204"/>
      </rPr>
      <t xml:space="preserve">Ответ участника/ контрагента  </t>
    </r>
    <r>
      <rPr>
        <b/>
        <sz val="12"/>
        <color rgb="FFC00000"/>
        <rFont val="Times New Roman"/>
        <family val="1"/>
        <charset val="204"/>
      </rPr>
      <t xml:space="preserve">
</t>
    </r>
    <r>
      <rPr>
        <b/>
        <i/>
        <sz val="11"/>
        <color rgb="FFFF0000"/>
        <rFont val="Times New Roman"/>
        <family val="1"/>
        <charset val="204"/>
      </rPr>
      <t>Нужно выбрать из раскрывающегося списка ниже</t>
    </r>
  </si>
  <si>
    <t>В</t>
  </si>
  <si>
    <t>Опишите в ячейке справа в чем несоответствие</t>
  </si>
  <si>
    <t>Участник не должен являться юридическим лицом, в отношении которого возбуждено дело об экономической несостоятельности (банкротстве), или вынесено решение о признании его экономически несостоятельным (банкротом), или находящимся в процессе реорганизации, прекращения деятельности (ликвидации); либо физическим лицом (индивидуальным предпринимателем) в отношении которого возбуждено дело об экономической несостоятельности (банкротстве), или вынесено решение о признании его экономически несостоятельным (банкротом), или находящимся в процессе прекращения деятельности</t>
  </si>
  <si>
    <t>Участник /контрагент не должен быть включен в список проблемных поставщиков СООО «Мобильные ТелеСистемы»</t>
  </si>
  <si>
    <t>Участник должен иметь устойчивое экономическое и финансовое положение и быть способным выполнить условия контракта (договора) закупки в соответствии с требованиями заказчика и законодательства Республики Беларусь</t>
  </si>
  <si>
    <t>Участник в период своей деятельности не должен иметь фактов отказа (по его инициативе) от заключения договоров по результатам закупочных процедур после акцепта его предложений</t>
  </si>
  <si>
    <t>Подтверждаю, что вся информация, получаемая нами от СООО "Мобильные ТелеСистемы", будет использована с единственной целью подготовки предложения по процедуре закупки и/или взаимодействия по договору с СООО "Мобильные ТелеСистемы" и  она не будет опубликована или раскрыта какой-либо другой стороне.
Это обязательство не распространяется на информацию, которая опубликована или известна из любого другого источника, кроме СООО "Мобильные ТелеСистемы".</t>
  </si>
  <si>
    <t>23.1</t>
  </si>
  <si>
    <t>23.2</t>
  </si>
  <si>
    <t>23.3</t>
  </si>
  <si>
    <t>Да, имелись</t>
  </si>
  <si>
    <t>Нет, не было</t>
  </si>
  <si>
    <t>было принято решение об удовлетворении иска и взыскании денежных средств с Участника</t>
  </si>
  <si>
    <t>было утверждено соглашение о примирении и прекращении производства (заключено мировое соглашение)</t>
  </si>
  <si>
    <t>требования истцов не были удовлетворены и решение вынесено в пользу Участника</t>
  </si>
  <si>
    <t>В ячейке справка укажите соотвествующий документ</t>
  </si>
  <si>
    <t>Прочие требования 7</t>
  </si>
  <si>
    <t>Прочие требования 8</t>
  </si>
  <si>
    <t>Прочие требования 9</t>
  </si>
  <si>
    <t>Прочие требования 10</t>
  </si>
  <si>
    <t>Прочие требования 11</t>
  </si>
  <si>
    <t>Прочие требования 12</t>
  </si>
  <si>
    <t>Прочие требования 13</t>
  </si>
  <si>
    <t>Прочие требования 14</t>
  </si>
  <si>
    <t>Заполните пункты 23.1-23.3, при необходимости укажите дополнительную информацию в ячейке справа</t>
  </si>
  <si>
    <t>Прочие требования 15</t>
  </si>
  <si>
    <t>Прочие требования 16</t>
  </si>
  <si>
    <t>Сведения об Участнике</t>
  </si>
  <si>
    <t>Направление Предложения и заключение контракта по результатам настоящего запроса предложений  относится/ не относится к сделкам, подлежащим одобрению (органами государственной власти страны регистрации участника и / или учредителями участника (в том числе с точки зрения статьи 58 Закона Республики Беларусь «О хозяйственных обществах» от 09.12.1992 N 2020-XII))</t>
  </si>
  <si>
    <r>
      <t xml:space="preserve">→
В ячейке справа укажите, полученно ли одобрение сделки. 
Если "ДА", </t>
    </r>
    <r>
      <rPr>
        <b/>
        <sz val="8"/>
        <color rgb="FFFF0000"/>
        <rFont val="Calibri"/>
        <family val="2"/>
        <charset val="204"/>
        <scheme val="minor"/>
      </rPr>
      <t>копию решения учредителей приложить в графе "Файлы" ЭТП. 
Если "НЕТ", указать в ячейке справа когда будет получено одобрение.</t>
    </r>
  </si>
  <si>
    <t>НЕ относится к сделакам, подлежащим одобрению.</t>
  </si>
  <si>
    <t>Относится к сделакам, подлежащим одобрению.</t>
  </si>
  <si>
    <t>Участник не должен иметь фактов нарушений договорных обязательств по заключенным договорам с заказчиками в течение 2017-2020 годов</t>
  </si>
  <si>
    <t>Участник, а также его аффилированные лица, состоящие с Заказчиком в договорных отношениях, не должны иметь фактов нарушений договорных обязательств по заключенным договорам с Заказчиком в течение 2017-2020 годов, повлекших за собой односторонний отказ от исполнения договора со стороны Заказчика.</t>
  </si>
  <si>
    <t>В период 2017-2020 годов участник не должен иметь фактов принятия решений в судебном порядке о взыскании с него средств в пользу юридических лиц и индивидуальных предпринимателей, состоящих с ним в договорных отношениях.</t>
  </si>
  <si>
    <t>Аффилированные лица Участника, исполнявшие договорные обязательства перед Заказчиком в период 2017-2020 годов должны иметь положительный опыт поставки товаров/ оказания услуг (надлежащее выполнение своих обязательств в полном объеме согласно условий договора). Если Участник является правопреемником другого юридического лица, имевшего договорные отношения с Заказчиком, такое  юридическое лицо  впериод 2017-2020 годов должно иметь положительный опыт поставки товаров/ оказания услуг (надлежащее выполнение своих обязательств в полном объеме согласно условий договора).</t>
  </si>
  <si>
    <t>Участник обязан, за период 2017-2020 годов, сообщить о наличии/отсутствии судебных разбирательств с юридическими лицами и индивидуальными предпринимателями, состоявшими с ним в договорных отношениях, в которых он выступал в качестве ответчика</t>
  </si>
  <si>
    <t>Приложение 4 к закупочной документации</t>
  </si>
  <si>
    <t>№1780-20/ЗП-МТС</t>
  </si>
  <si>
    <t>Участник должен быть производителем или авторизованным партнером компании производителя  (в случае привлечения подрядчиков или посредников для исполнения своих обязательств перед СООО «Мобильные ТелеСистемы»  по техническому обслуживанию и ремонту по гарантии – подрядчики или посредники Участника также должны быть авторизованными партнерами компании производителя)</t>
  </si>
  <si>
    <t xml:space="preserve">Подпись, Ф.И.О., должность  
</t>
  </si>
  <si>
    <t>М.П.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</si>
</sst>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charset val="204"/>
      <scheme val="minor"/>
    </font>
    <font>
      <sz val="11"/>
      <color rgb="FFFF0000"/>
      <name val="Calibri"/>
      <family val="2"/>
      <charset val="204"/>
      <scheme val="minor"/>
    </font>
    <font>
      <sz val="11"/>
      <color theme="1"/>
      <name val="Times New Roman"/>
      <family val="1"/>
      <charset val="204"/>
    </font>
    <font>
      <sz val="9"/>
      <color theme="1"/>
      <name val="Times New Roman"/>
      <family val="1"/>
      <charset val="204"/>
    </font>
    <font>
      <sz val="11"/>
      <color theme="4"/>
      <name val="Calibri"/>
      <family val="2"/>
      <charset val="204"/>
      <scheme val="minor"/>
    </font>
    <font>
      <sz val="10.5"/>
      <color theme="1"/>
      <name val="Times New Roman"/>
      <family val="1"/>
      <charset val="204"/>
    </font>
    <font>
      <sz val="12"/>
      <color theme="1"/>
      <name val="Times New Roman"/>
      <family val="1"/>
      <charset val="204"/>
    </font>
    <font>
      <sz val="12"/>
      <color rgb="FFC00000"/>
      <name val="Times New Roman"/>
      <family val="1"/>
      <charset val="204"/>
    </font>
    <font>
      <b/>
      <sz val="12"/>
      <color theme="1"/>
      <name val="Times New Roman"/>
      <family val="1"/>
      <charset val="204"/>
    </font>
    <font>
      <b/>
      <sz val="12"/>
      <name val="Times New Roman"/>
      <family val="1"/>
      <charset val="204"/>
    </font>
    <font>
      <b/>
      <sz val="12"/>
      <color rgb="FFC00000"/>
      <name val="Times New Roman"/>
      <family val="1"/>
      <charset val="204"/>
    </font>
    <font>
      <i/>
      <sz val="12"/>
      <color rgb="FFC00000"/>
      <name val="Times New Roman"/>
      <family val="1"/>
      <charset val="204"/>
    </font>
    <font>
      <i/>
      <sz val="12"/>
      <color theme="4" tint="-0.249977111117893"/>
      <name val="Times New Roman"/>
      <family val="1"/>
      <charset val="204"/>
    </font>
    <font>
      <i/>
      <sz val="12"/>
      <color theme="4"/>
      <name val="Times New Roman"/>
      <family val="1"/>
      <charset val="204"/>
    </font>
    <font>
      <i/>
      <sz val="12"/>
      <color theme="1"/>
      <name val="Times New Roman"/>
      <family val="1"/>
      <charset val="204"/>
    </font>
    <font>
      <sz val="12"/>
      <name val="Times New Roman"/>
      <family val="1"/>
      <charset val="204"/>
    </font>
    <font>
      <sz val="8"/>
      <color rgb="FFFF0000"/>
      <name val="Calibri"/>
      <family val="2"/>
      <charset val="204"/>
      <scheme val="minor"/>
    </font>
    <font>
      <b/>
      <sz val="8"/>
      <color rgb="FFFF0000"/>
      <name val="Calibri"/>
      <family val="2"/>
      <charset val="204"/>
      <scheme val="minor"/>
    </font>
    <font>
      <sz val="11"/>
      <color theme="1"/>
      <name val="Calibri"/>
      <family val="2"/>
      <charset val="204"/>
    </font>
    <font>
      <sz val="11"/>
      <color theme="4"/>
      <name val="Calibri"/>
      <family val="2"/>
      <charset val="204"/>
    </font>
    <font>
      <sz val="11"/>
      <color rgb="FFFF0000"/>
      <name val="Calibri"/>
      <family val="2"/>
      <charset val="204"/>
    </font>
    <font>
      <b/>
      <sz val="11"/>
      <color theme="1"/>
      <name val="Calibri"/>
      <family val="2"/>
      <charset val="204"/>
      <scheme val="minor"/>
    </font>
    <font>
      <b/>
      <i/>
      <sz val="9"/>
      <color theme="4" tint="-0.249977111117893"/>
      <name val="Times New Roman"/>
      <family val="1"/>
      <charset val="204"/>
    </font>
    <font>
      <b/>
      <i/>
      <sz val="12"/>
      <color theme="4" tint="-0.249977111117893"/>
      <name val="Times New Roman"/>
      <family val="1"/>
      <charset val="204"/>
    </font>
    <font>
      <sz val="9.35"/>
      <color theme="1"/>
      <name val="Calibri"/>
      <family val="2"/>
      <charset val="204"/>
    </font>
    <font>
      <sz val="9.35"/>
      <color theme="4"/>
      <name val="Calibri"/>
      <family val="2"/>
      <charset val="204"/>
    </font>
    <font>
      <b/>
      <i/>
      <sz val="11"/>
      <color rgb="FFFF0000"/>
      <name val="Times New Roman"/>
      <family val="1"/>
      <charset val="204"/>
    </font>
    <font>
      <b/>
      <sz val="16"/>
      <color rgb="FFFF0000"/>
      <name val="Times New Roman"/>
      <family val="1"/>
      <charset val="204"/>
    </font>
  </fonts>
  <fills count="4">
    <fill>
      <patternFill patternType="none"/>
    </fill>
    <fill>
      <patternFill patternType="gray125"/>
    </fill>
    <fill>
      <patternFill patternType="solid">
        <fgColor rgb="FFFFFFAB"/>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0">
    <xf numFmtId="0" fontId="0" fillId="0" borderId="0" xfId="0"/>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8" fillId="0" borderId="0" xfId="0" applyFont="1" applyAlignment="1" applyProtection="1">
      <alignment vertical="center"/>
    </xf>
    <xf numFmtId="0" fontId="3" fillId="0" borderId="0" xfId="0" applyFont="1" applyAlignment="1" applyProtection="1">
      <alignment vertical="center"/>
    </xf>
    <xf numFmtId="0" fontId="6" fillId="0" borderId="0" xfId="0" applyFont="1" applyAlignment="1" applyProtection="1">
      <alignment vertical="center"/>
    </xf>
    <xf numFmtId="0" fontId="8" fillId="0" borderId="17" xfId="0" applyFont="1" applyBorder="1" applyAlignment="1" applyProtection="1">
      <alignment vertical="center"/>
    </xf>
    <xf numFmtId="0" fontId="8" fillId="0" borderId="0" xfId="0" applyFont="1" applyBorder="1" applyAlignment="1" applyProtection="1">
      <alignment vertical="center"/>
    </xf>
    <xf numFmtId="0" fontId="6" fillId="0" borderId="19" xfId="0" applyFont="1" applyBorder="1" applyAlignment="1" applyProtection="1">
      <alignment vertical="center"/>
    </xf>
    <xf numFmtId="0" fontId="10"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6" fillId="0" borderId="20" xfId="0" applyFont="1" applyBorder="1" applyAlignment="1" applyProtection="1">
      <alignment vertical="center"/>
    </xf>
    <xf numFmtId="0" fontId="0" fillId="0" borderId="0" xfId="0" applyAlignment="1" applyProtection="1">
      <alignment vertical="center"/>
    </xf>
    <xf numFmtId="0" fontId="11" fillId="2" borderId="1" xfId="0" applyFont="1" applyFill="1" applyBorder="1" applyAlignment="1" applyProtection="1">
      <alignment horizontal="center" vertical="center" wrapText="1"/>
    </xf>
    <xf numFmtId="0" fontId="22" fillId="0" borderId="1" xfId="0" applyFont="1" applyBorder="1" applyAlignment="1" applyProtection="1">
      <alignment horizontal="center" vertical="center" wrapText="1" shrinkToFit="1"/>
    </xf>
    <xf numFmtId="0" fontId="22" fillId="0" borderId="1" xfId="0" applyFont="1" applyBorder="1" applyAlignment="1" applyProtection="1">
      <alignment horizontal="center" vertical="center" wrapText="1"/>
    </xf>
    <xf numFmtId="0" fontId="22" fillId="0" borderId="12" xfId="0" applyFont="1" applyBorder="1" applyAlignment="1" applyProtection="1">
      <alignment horizontal="center" vertical="center" wrapText="1"/>
    </xf>
    <xf numFmtId="0" fontId="6" fillId="0" borderId="1" xfId="0" applyFont="1" applyBorder="1" applyAlignment="1" applyProtection="1">
      <alignment horizontal="center" vertical="center"/>
    </xf>
    <xf numFmtId="0" fontId="14" fillId="3" borderId="1" xfId="0" quotePrefix="1" applyFont="1" applyFill="1" applyBorder="1" applyAlignment="1" applyProtection="1">
      <alignment horizontal="center" vertical="center" wrapText="1"/>
    </xf>
    <xf numFmtId="0" fontId="6" fillId="0" borderId="1" xfId="0" applyFont="1" applyBorder="1" applyAlignment="1" applyProtection="1">
      <alignment horizontal="left" vertical="center" wrapText="1"/>
    </xf>
    <xf numFmtId="0" fontId="23" fillId="0" borderId="1" xfId="0" applyFont="1" applyBorder="1" applyAlignment="1" applyProtection="1">
      <alignment horizontal="center" vertical="center" wrapText="1"/>
    </xf>
    <xf numFmtId="49" fontId="6" fillId="0" borderId="1" xfId="0" applyNumberFormat="1" applyFont="1" applyBorder="1" applyAlignment="1" applyProtection="1">
      <alignment horizontal="center" vertical="center"/>
    </xf>
    <xf numFmtId="0" fontId="8" fillId="0" borderId="0" xfId="0" applyFont="1" applyBorder="1" applyAlignment="1" applyProtection="1">
      <alignment horizontal="center" vertical="center"/>
    </xf>
    <xf numFmtId="0" fontId="21" fillId="0" borderId="0" xfId="0" applyFont="1" applyAlignment="1" applyProtection="1">
      <alignment vertical="center"/>
    </xf>
    <xf numFmtId="0" fontId="6" fillId="0" borderId="0" xfId="0" applyFont="1" applyAlignment="1" applyProtection="1">
      <alignment horizontal="center" vertical="center"/>
    </xf>
    <xf numFmtId="0" fontId="6" fillId="0" borderId="0" xfId="0" applyFont="1" applyAlignment="1" applyProtection="1">
      <alignment horizontal="left" vertical="center"/>
    </xf>
    <xf numFmtId="0" fontId="6" fillId="0" borderId="16" xfId="0" applyFont="1" applyBorder="1" applyAlignment="1" applyProtection="1">
      <alignment vertical="center"/>
    </xf>
    <xf numFmtId="0" fontId="6" fillId="0" borderId="17" xfId="0" applyFont="1" applyBorder="1" applyAlignment="1" applyProtection="1">
      <alignment horizontal="center" vertical="center"/>
    </xf>
    <xf numFmtId="0" fontId="6" fillId="0" borderId="17" xfId="0" applyFont="1" applyBorder="1" applyAlignment="1" applyProtection="1">
      <alignment horizontal="left" vertical="center"/>
    </xf>
    <xf numFmtId="0" fontId="6" fillId="0" borderId="17" xfId="0" applyFont="1" applyBorder="1" applyAlignment="1" applyProtection="1">
      <alignment vertical="center"/>
    </xf>
    <xf numFmtId="0" fontId="6" fillId="0" borderId="18" xfId="0" applyFont="1" applyBorder="1" applyAlignment="1" applyProtection="1">
      <alignment vertical="center"/>
    </xf>
    <xf numFmtId="0" fontId="6" fillId="0" borderId="0" xfId="0" applyFont="1" applyBorder="1" applyAlignment="1" applyProtection="1">
      <alignment horizontal="center" vertical="center"/>
    </xf>
    <xf numFmtId="0" fontId="6" fillId="0" borderId="0" xfId="0" applyFont="1" applyBorder="1" applyAlignment="1" applyProtection="1">
      <alignment horizontal="left" vertical="center"/>
    </xf>
    <xf numFmtId="0" fontId="6" fillId="0" borderId="0" xfId="0" applyFont="1" applyBorder="1" applyAlignment="1" applyProtection="1">
      <alignment vertical="center"/>
    </xf>
    <xf numFmtId="0" fontId="6" fillId="0" borderId="1" xfId="0" applyFont="1" applyBorder="1" applyAlignment="1" applyProtection="1">
      <alignment horizontal="center" vertical="center" wrapText="1"/>
    </xf>
    <xf numFmtId="0" fontId="0" fillId="0" borderId="0" xfId="0" applyAlignment="1" applyProtection="1">
      <alignment vertical="center" wrapText="1"/>
    </xf>
    <xf numFmtId="0" fontId="1" fillId="0" borderId="0" xfId="0" applyFont="1" applyAlignment="1" applyProtection="1">
      <alignment vertical="center" wrapText="1"/>
    </xf>
    <xf numFmtId="0" fontId="16" fillId="0" borderId="0" xfId="0" applyFont="1" applyAlignment="1" applyProtection="1">
      <alignment vertical="center" wrapText="1"/>
    </xf>
    <xf numFmtId="0" fontId="4" fillId="0" borderId="0" xfId="0" applyFont="1" applyAlignment="1" applyProtection="1">
      <alignment vertical="center" wrapText="1"/>
    </xf>
    <xf numFmtId="0" fontId="13" fillId="2" borderId="1" xfId="0" applyFont="1" applyFill="1" applyBorder="1" applyAlignment="1" applyProtection="1">
      <alignment vertical="center" wrapText="1"/>
      <protection locked="0"/>
    </xf>
    <xf numFmtId="0" fontId="14" fillId="2" borderId="1" xfId="0" applyFont="1" applyFill="1" applyBorder="1" applyAlignment="1" applyProtection="1">
      <alignment vertical="center" wrapText="1"/>
      <protection locked="0"/>
    </xf>
    <xf numFmtId="0" fontId="6" fillId="0" borderId="10" xfId="0" applyFont="1" applyBorder="1" applyAlignment="1" applyProtection="1">
      <alignment horizontal="left" vertical="center" wrapText="1"/>
    </xf>
    <xf numFmtId="0" fontId="5" fillId="0" borderId="0" xfId="0" applyFont="1" applyAlignment="1" applyProtection="1">
      <alignment vertical="center"/>
    </xf>
    <xf numFmtId="0" fontId="2" fillId="0" borderId="0" xfId="0" applyFont="1" applyAlignment="1" applyProtection="1">
      <alignment vertical="center"/>
    </xf>
    <xf numFmtId="0" fontId="14" fillId="2" borderId="14" xfId="0" applyFont="1" applyFill="1" applyBorder="1" applyAlignment="1" applyProtection="1">
      <alignment vertical="center" wrapText="1"/>
      <protection locked="0"/>
    </xf>
    <xf numFmtId="0" fontId="14" fillId="2" borderId="14" xfId="0" applyFont="1" applyFill="1" applyBorder="1" applyAlignment="1" applyProtection="1">
      <alignment vertical="center" wrapText="1"/>
    </xf>
    <xf numFmtId="0" fontId="6" fillId="2" borderId="1" xfId="0" applyFont="1" applyFill="1" applyBorder="1" applyAlignment="1" applyProtection="1">
      <alignment vertical="center"/>
      <protection locked="0"/>
    </xf>
    <xf numFmtId="0" fontId="12" fillId="0" borderId="0" xfId="0" applyFont="1" applyBorder="1" applyAlignment="1" applyProtection="1">
      <alignment vertical="center"/>
    </xf>
    <xf numFmtId="0" fontId="12" fillId="0" borderId="0" xfId="0" applyFont="1" applyBorder="1" applyAlignment="1" applyProtection="1">
      <alignment horizontal="center" vertical="center"/>
    </xf>
    <xf numFmtId="0" fontId="6" fillId="0" borderId="21" xfId="0" applyFont="1" applyBorder="1" applyAlignment="1" applyProtection="1">
      <alignment vertical="center"/>
    </xf>
    <xf numFmtId="0" fontId="6" fillId="0" borderId="22" xfId="0" applyFont="1" applyBorder="1" applyAlignment="1" applyProtection="1">
      <alignment horizontal="center" vertical="center"/>
    </xf>
    <xf numFmtId="0" fontId="6" fillId="0" borderId="22" xfId="0" applyFont="1" applyBorder="1" applyAlignment="1" applyProtection="1">
      <alignment vertical="center"/>
    </xf>
    <xf numFmtId="0" fontId="6" fillId="0" borderId="23" xfId="0" applyFont="1" applyBorder="1" applyAlignment="1" applyProtection="1">
      <alignment vertical="center"/>
    </xf>
    <xf numFmtId="0" fontId="0" fillId="0" borderId="0" xfId="0" applyAlignment="1" applyProtection="1">
      <alignment horizontal="center" vertical="center"/>
    </xf>
    <xf numFmtId="0" fontId="0" fillId="0" borderId="0" xfId="0" applyAlignment="1" applyProtection="1">
      <alignment horizontal="left" vertical="center"/>
    </xf>
    <xf numFmtId="0" fontId="12" fillId="0" borderId="0"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2"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protection locked="0"/>
    </xf>
    <xf numFmtId="0" fontId="6" fillId="3" borderId="1" xfId="0" applyFont="1" applyFill="1" applyBorder="1" applyAlignment="1" applyProtection="1">
      <alignment horizontal="left" vertical="center" wrapText="1"/>
    </xf>
    <xf numFmtId="0" fontId="6" fillId="3" borderId="1" xfId="0" applyFont="1" applyFill="1" applyBorder="1" applyAlignment="1" applyProtection="1">
      <alignment vertical="center" wrapText="1"/>
    </xf>
    <xf numFmtId="0" fontId="6" fillId="2" borderId="1" xfId="0" applyFont="1" applyFill="1" applyBorder="1" applyAlignment="1" applyProtection="1">
      <alignment horizontal="center" vertical="center"/>
      <protection locked="0"/>
    </xf>
    <xf numFmtId="0" fontId="6" fillId="0" borderId="5" xfId="0" applyFont="1" applyBorder="1" applyAlignment="1" applyProtection="1">
      <alignment horizontal="left" vertical="center" wrapText="1"/>
    </xf>
    <xf numFmtId="0" fontId="6" fillId="0" borderId="0"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15" fillId="3" borderId="10" xfId="0" applyFont="1" applyFill="1" applyBorder="1" applyAlignment="1" applyProtection="1">
      <alignment horizontal="center" vertical="center" wrapText="1"/>
    </xf>
    <xf numFmtId="0" fontId="15" fillId="3" borderId="11" xfId="0" applyFont="1" applyFill="1" applyBorder="1" applyAlignment="1" applyProtection="1">
      <alignment horizontal="center" vertical="center" wrapText="1"/>
    </xf>
    <xf numFmtId="0" fontId="15" fillId="3" borderId="12" xfId="0" applyFont="1" applyFill="1" applyBorder="1" applyAlignment="1" applyProtection="1">
      <alignment horizontal="center" vertical="center" wrapText="1"/>
    </xf>
    <xf numFmtId="0" fontId="9" fillId="3" borderId="10" xfId="0" applyFont="1" applyFill="1" applyBorder="1" applyAlignment="1" applyProtection="1">
      <alignment horizontal="center" vertical="center" wrapText="1"/>
    </xf>
    <xf numFmtId="0" fontId="9" fillId="3" borderId="11" xfId="0" applyFont="1" applyFill="1" applyBorder="1" applyAlignment="1" applyProtection="1">
      <alignment horizontal="center" vertical="center" wrapText="1"/>
    </xf>
    <xf numFmtId="0" fontId="9" fillId="3" borderId="12" xfId="0" applyFont="1" applyFill="1" applyBorder="1" applyAlignment="1" applyProtection="1">
      <alignment horizontal="center" vertical="center" wrapText="1"/>
    </xf>
    <xf numFmtId="0" fontId="8" fillId="0" borderId="0" xfId="0" applyFont="1" applyBorder="1" applyAlignment="1" applyProtection="1">
      <alignment horizontal="left" vertical="center" wrapText="1"/>
    </xf>
    <xf numFmtId="0" fontId="6" fillId="2" borderId="2"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center" wrapText="1"/>
      <protection locked="0"/>
    </xf>
    <xf numFmtId="0" fontId="6" fillId="2" borderId="4" xfId="0" applyFont="1" applyFill="1" applyBorder="1" applyAlignment="1" applyProtection="1">
      <alignment horizontal="left" vertical="center" wrapText="1"/>
      <protection locked="0"/>
    </xf>
    <xf numFmtId="0" fontId="6" fillId="2" borderId="5" xfId="0" applyFont="1" applyFill="1" applyBorder="1" applyAlignment="1" applyProtection="1">
      <alignment horizontal="left" vertical="center" wrapText="1"/>
      <protection locked="0"/>
    </xf>
    <xf numFmtId="0" fontId="6" fillId="2" borderId="0"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9" xfId="0" applyFont="1" applyFill="1" applyBorder="1" applyAlignment="1" applyProtection="1">
      <alignment horizontal="left" vertical="center" wrapText="1"/>
      <protection locked="0"/>
    </xf>
    <xf numFmtId="0" fontId="8" fillId="0" borderId="0" xfId="0" applyFont="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8" fillId="0" borderId="1" xfId="0" applyFont="1" applyBorder="1" applyAlignment="1" applyProtection="1">
      <alignment horizontal="center" vertical="center"/>
    </xf>
    <xf numFmtId="0" fontId="6" fillId="0" borderId="13" xfId="0" applyFont="1" applyBorder="1" applyAlignment="1" applyProtection="1">
      <alignment horizontal="center" vertical="center"/>
    </xf>
    <xf numFmtId="0" fontId="6" fillId="0" borderId="15" xfId="0" applyFont="1" applyBorder="1" applyAlignment="1" applyProtection="1">
      <alignment horizontal="center" vertical="center"/>
    </xf>
    <xf numFmtId="0" fontId="6" fillId="0" borderId="13" xfId="0" applyFont="1" applyBorder="1" applyAlignment="1" applyProtection="1">
      <alignment horizontal="center" vertical="center" wrapText="1"/>
    </xf>
    <xf numFmtId="0" fontId="6" fillId="0" borderId="14" xfId="0" applyFont="1" applyBorder="1" applyAlignment="1" applyProtection="1">
      <alignment horizontal="center" vertical="center" wrapText="1"/>
    </xf>
    <xf numFmtId="0" fontId="6" fillId="0" borderId="2" xfId="0" applyFont="1" applyBorder="1" applyAlignment="1" applyProtection="1">
      <alignment horizontal="left" vertical="center" wrapText="1"/>
    </xf>
    <xf numFmtId="0" fontId="6" fillId="0" borderId="7"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4" xfId="0" applyFont="1" applyBorder="1" applyAlignment="1" applyProtection="1">
      <alignment horizontal="left" vertical="center" wrapText="1"/>
    </xf>
    <xf numFmtId="0" fontId="6" fillId="0" borderId="8" xfId="0" applyFont="1" applyBorder="1" applyAlignment="1" applyProtection="1">
      <alignment horizontal="left" vertical="center" wrapText="1"/>
    </xf>
    <xf numFmtId="0" fontId="6" fillId="0" borderId="9" xfId="0" applyFont="1" applyBorder="1" applyAlignment="1" applyProtection="1">
      <alignment horizontal="left" vertical="center" wrapText="1"/>
    </xf>
    <xf numFmtId="0" fontId="6" fillId="0" borderId="3" xfId="0" applyFont="1" applyBorder="1" applyAlignment="1" applyProtection="1">
      <alignment horizontal="center" vertical="center" wrapText="1"/>
    </xf>
    <xf numFmtId="0" fontId="6" fillId="0" borderId="10" xfId="0" applyFont="1" applyBorder="1" applyAlignment="1" applyProtection="1">
      <alignment horizontal="left" vertical="center" wrapText="1"/>
    </xf>
    <xf numFmtId="0" fontId="6" fillId="0" borderId="11" xfId="0" applyFont="1" applyBorder="1" applyAlignment="1" applyProtection="1">
      <alignment horizontal="left" vertical="center" wrapText="1"/>
    </xf>
    <xf numFmtId="0" fontId="6" fillId="0" borderId="12" xfId="0" applyFont="1" applyBorder="1" applyAlignment="1" applyProtection="1">
      <alignment horizontal="left" vertical="center" wrapText="1"/>
    </xf>
    <xf numFmtId="0" fontId="8" fillId="0" borderId="2" xfId="0" applyFont="1" applyBorder="1" applyAlignment="1" applyProtection="1">
      <alignment horizontal="center" vertical="center"/>
    </xf>
    <xf numFmtId="0" fontId="8" fillId="0" borderId="3" xfId="0" applyFont="1" applyBorder="1" applyAlignment="1" applyProtection="1">
      <alignment horizontal="center"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8" xfId="0" applyFont="1" applyBorder="1" applyAlignment="1" applyProtection="1">
      <alignment horizontal="center" vertical="center"/>
    </xf>
    <xf numFmtId="0" fontId="8" fillId="0" borderId="9" xfId="0" applyFont="1" applyBorder="1" applyAlignment="1" applyProtection="1">
      <alignment horizontal="center" vertical="center"/>
    </xf>
    <xf numFmtId="0" fontId="7" fillId="0" borderId="1" xfId="0" applyFont="1" applyBorder="1" applyAlignment="1" applyProtection="1">
      <alignment horizontal="center" vertical="center"/>
    </xf>
    <xf numFmtId="0" fontId="27" fillId="0" borderId="1" xfId="0" applyFont="1" applyFill="1" applyBorder="1" applyAlignment="1" applyProtection="1">
      <alignment horizontal="center" vertical="center" wrapText="1"/>
    </xf>
    <xf numFmtId="0" fontId="6" fillId="0" borderId="3" xfId="0" applyFont="1" applyBorder="1" applyAlignment="1" applyProtection="1">
      <alignment horizontal="center" vertical="center"/>
    </xf>
    <xf numFmtId="0" fontId="8" fillId="0" borderId="22" xfId="0" applyFont="1" applyBorder="1" applyAlignment="1" applyProtection="1">
      <alignment horizontal="center" vertical="center" wrapText="1"/>
    </xf>
    <xf numFmtId="0" fontId="8" fillId="0" borderId="22" xfId="0" applyFont="1" applyBorder="1" applyAlignment="1" applyProtection="1">
      <alignment horizontal="center" vertical="top"/>
    </xf>
  </cellXfs>
  <cellStyles count="1">
    <cellStyle name="Обычный" xfId="0" builtinId="0"/>
  </cellStyles>
  <dxfs count="42">
    <dxf>
      <font>
        <color rgb="FF9C0006"/>
      </font>
    </dxf>
    <dxf>
      <font>
        <color rgb="FF9C0006"/>
      </font>
    </dxf>
    <dxf>
      <font>
        <color rgb="FFFF0000"/>
      </font>
    </dxf>
    <dxf>
      <font>
        <color rgb="FFFF0000"/>
      </font>
    </dxf>
    <dxf>
      <font>
        <color rgb="FF9C0006"/>
      </font>
    </dxf>
    <dxf>
      <font>
        <color rgb="FF9C0006"/>
      </font>
    </dxf>
    <dxf>
      <font>
        <color rgb="FFFF0000"/>
      </font>
    </dxf>
    <dxf>
      <font>
        <color rgb="FFFF0000"/>
      </font>
    </dxf>
    <dxf>
      <font>
        <color rgb="FFFF0000"/>
      </font>
    </dxf>
    <dxf>
      <font>
        <color rgb="FF9C0006"/>
      </font>
    </dxf>
    <dxf>
      <font>
        <color rgb="FF9C0006"/>
      </font>
    </dxf>
    <dxf>
      <font>
        <color rgb="FFFF0000"/>
      </font>
    </dxf>
    <dxf>
      <font>
        <color rgb="FFFF0000"/>
      </font>
    </dxf>
    <dxf>
      <font>
        <color rgb="FF9C0006"/>
      </font>
    </dxf>
    <dxf>
      <font>
        <color rgb="FF9C0006"/>
      </font>
    </dxf>
    <dxf>
      <font>
        <color rgb="FFFF0000"/>
      </font>
    </dxf>
    <dxf>
      <font>
        <color rgb="FFFF0000"/>
      </font>
    </dxf>
    <dxf>
      <font>
        <color rgb="FF9C0006"/>
      </font>
    </dxf>
    <dxf>
      <font>
        <color rgb="FF9C0006"/>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FFFFAB"/>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76"/>
  <sheetViews>
    <sheetView tabSelected="1" topLeftCell="B156" zoomScale="85" zoomScaleNormal="85" zoomScaleSheetLayoutView="85" workbookViewId="0">
      <selection activeCell="F179" sqref="F179"/>
    </sheetView>
  </sheetViews>
  <sheetFormatPr defaultRowHeight="15" outlineLevelCol="1" x14ac:dyDescent="0.25"/>
  <cols>
    <col min="1" max="1" width="4" style="13" hidden="1" customWidth="1"/>
    <col min="2" max="2" width="0.85546875" style="13" customWidth="1"/>
    <col min="3" max="3" width="5.7109375" style="54" bestFit="1" customWidth="1"/>
    <col min="4" max="4" width="65.7109375" style="55" customWidth="1"/>
    <col min="5" max="5" width="20.5703125" style="13" customWidth="1"/>
    <col min="6" max="6" width="52.28515625" style="24" customWidth="1"/>
    <col min="7" max="7" width="49.140625" style="13" customWidth="1" outlineLevel="1"/>
    <col min="8" max="8" width="1.28515625" style="13" customWidth="1"/>
    <col min="9" max="9" width="9.140625" style="13"/>
    <col min="10" max="10" width="13" style="13" hidden="1" customWidth="1" outlineLevel="1"/>
    <col min="11" max="11" width="13.5703125" style="13" hidden="1" customWidth="1" outlineLevel="1"/>
    <col min="12" max="12" width="32.42578125" style="13" hidden="1" customWidth="1" outlineLevel="1"/>
    <col min="13" max="13" width="19.7109375" style="13" hidden="1" customWidth="1" outlineLevel="1"/>
    <col min="14" max="14" width="64.5703125" style="13" hidden="1" customWidth="1" outlineLevel="1"/>
    <col min="15" max="15" width="26.5703125" style="13" hidden="1" customWidth="1" outlineLevel="1"/>
    <col min="16" max="16" width="32.85546875" style="13" hidden="1" customWidth="1" outlineLevel="1"/>
    <col min="17" max="17" width="9.140625" style="13" collapsed="1"/>
    <col min="18" max="16384" width="9.140625" style="13"/>
  </cols>
  <sheetData>
    <row r="1" spans="2:16" ht="15.75" x14ac:dyDescent="0.25">
      <c r="B1" s="6"/>
      <c r="C1" s="25"/>
      <c r="D1" s="26"/>
      <c r="E1" s="6"/>
      <c r="F1" s="4"/>
      <c r="G1" s="1" t="s">
        <v>171</v>
      </c>
      <c r="H1" s="6"/>
      <c r="L1" s="5"/>
    </row>
    <row r="2" spans="2:16" ht="15.75" x14ac:dyDescent="0.25">
      <c r="B2" s="6"/>
      <c r="C2" s="25"/>
      <c r="D2" s="26"/>
      <c r="E2" s="6"/>
      <c r="F2" s="4"/>
      <c r="G2" s="1" t="s">
        <v>172</v>
      </c>
      <c r="H2" s="6"/>
      <c r="L2" s="5"/>
    </row>
    <row r="3" spans="2:16" ht="15.75" x14ac:dyDescent="0.25">
      <c r="B3" s="6"/>
      <c r="C3" s="25"/>
      <c r="D3" s="26"/>
      <c r="E3" s="6"/>
      <c r="F3" s="4"/>
      <c r="G3" s="6"/>
      <c r="H3" s="6"/>
      <c r="L3" s="5"/>
    </row>
    <row r="4" spans="2:16" ht="15.75" x14ac:dyDescent="0.25">
      <c r="B4" s="6"/>
      <c r="C4" s="25"/>
      <c r="D4" s="26"/>
      <c r="E4" s="6"/>
      <c r="F4" s="4"/>
      <c r="G4" s="6"/>
      <c r="H4" s="6"/>
      <c r="L4" s="5"/>
    </row>
    <row r="5" spans="2:16" ht="15.75" x14ac:dyDescent="0.25">
      <c r="B5" s="6"/>
      <c r="C5" s="25"/>
      <c r="D5" s="26"/>
      <c r="E5" s="6"/>
      <c r="F5" s="4"/>
      <c r="G5" s="6"/>
      <c r="H5" s="6"/>
      <c r="L5" s="5"/>
    </row>
    <row r="6" spans="2:16" ht="16.5" thickBot="1" x14ac:dyDescent="0.3">
      <c r="B6" s="6"/>
      <c r="C6" s="25"/>
      <c r="D6" s="26"/>
      <c r="E6" s="6"/>
      <c r="F6" s="4"/>
      <c r="G6" s="6"/>
      <c r="H6" s="6"/>
    </row>
    <row r="7" spans="2:16" ht="8.25" customHeight="1" x14ac:dyDescent="0.25">
      <c r="B7" s="27"/>
      <c r="C7" s="28"/>
      <c r="D7" s="29"/>
      <c r="E7" s="30"/>
      <c r="F7" s="7"/>
      <c r="G7" s="30"/>
      <c r="H7" s="31"/>
    </row>
    <row r="8" spans="2:16" ht="15.75" x14ac:dyDescent="0.25">
      <c r="B8" s="9"/>
      <c r="C8" s="99" t="s">
        <v>0</v>
      </c>
      <c r="D8" s="100"/>
      <c r="E8" s="100"/>
      <c r="F8" s="100"/>
      <c r="G8" s="101"/>
      <c r="H8" s="12"/>
    </row>
    <row r="9" spans="2:16" ht="15.75" x14ac:dyDescent="0.25">
      <c r="B9" s="9"/>
      <c r="C9" s="102" t="s">
        <v>1</v>
      </c>
      <c r="D9" s="103"/>
      <c r="E9" s="103"/>
      <c r="F9" s="103"/>
      <c r="G9" s="104"/>
      <c r="H9" s="12"/>
    </row>
    <row r="10" spans="2:16" ht="15.75" customHeight="1" x14ac:dyDescent="0.25">
      <c r="B10" s="9"/>
      <c r="C10" s="106" t="s">
        <v>129</v>
      </c>
      <c r="D10" s="106"/>
      <c r="E10" s="106"/>
      <c r="F10" s="106"/>
      <c r="G10" s="106"/>
      <c r="H10" s="12"/>
    </row>
    <row r="11" spans="2:16" ht="15.75" x14ac:dyDescent="0.25">
      <c r="B11" s="9"/>
      <c r="C11" s="32"/>
      <c r="D11" s="33"/>
      <c r="E11" s="32"/>
      <c r="F11" s="32"/>
      <c r="G11" s="32"/>
      <c r="H11" s="12"/>
    </row>
    <row r="12" spans="2:16" ht="15.75" x14ac:dyDescent="0.25">
      <c r="B12" s="9"/>
      <c r="C12" s="105" t="s">
        <v>2</v>
      </c>
      <c r="D12" s="105"/>
      <c r="E12" s="62"/>
      <c r="F12" s="62"/>
      <c r="G12" s="62"/>
      <c r="H12" s="12"/>
    </row>
    <row r="13" spans="2:16" ht="15.75" x14ac:dyDescent="0.25">
      <c r="B13" s="9"/>
      <c r="C13" s="105" t="s">
        <v>3</v>
      </c>
      <c r="D13" s="105"/>
      <c r="E13" s="62"/>
      <c r="F13" s="62"/>
      <c r="G13" s="62"/>
      <c r="H13" s="12"/>
    </row>
    <row r="14" spans="2:16" ht="15.75" x14ac:dyDescent="0.25">
      <c r="B14" s="9"/>
      <c r="C14" s="105" t="s">
        <v>4</v>
      </c>
      <c r="D14" s="105"/>
      <c r="E14" s="62"/>
      <c r="F14" s="62"/>
      <c r="G14" s="62"/>
      <c r="H14" s="12"/>
    </row>
    <row r="15" spans="2:16" ht="15" customHeight="1" x14ac:dyDescent="0.25">
      <c r="B15" s="9"/>
      <c r="C15" s="69" t="s">
        <v>161</v>
      </c>
      <c r="D15" s="70"/>
      <c r="E15" s="70"/>
      <c r="F15" s="70"/>
      <c r="G15" s="71"/>
      <c r="H15" s="12"/>
    </row>
    <row r="16" spans="2:16" ht="110.25" x14ac:dyDescent="0.25">
      <c r="B16" s="9"/>
      <c r="C16" s="35">
        <v>1</v>
      </c>
      <c r="D16" s="20" t="s">
        <v>162</v>
      </c>
      <c r="E16" s="2"/>
      <c r="F16" s="15" t="str">
        <f>IF(E16=K16,N16,IF(E16="",O16,P16))</f>
        <v>← Выберите один из вариантов в ячейке слева</v>
      </c>
      <c r="G16" s="40"/>
      <c r="H16" s="12"/>
      <c r="J16" s="36" t="s">
        <v>164</v>
      </c>
      <c r="K16" s="36" t="s">
        <v>165</v>
      </c>
      <c r="L16" s="36"/>
      <c r="N16" s="38" t="s">
        <v>163</v>
      </c>
      <c r="O16" s="13" t="s">
        <v>107</v>
      </c>
      <c r="P16" s="39" t="s">
        <v>108</v>
      </c>
    </row>
    <row r="17" spans="2:8" ht="15.75" x14ac:dyDescent="0.25">
      <c r="B17" s="9"/>
      <c r="C17" s="32"/>
      <c r="D17" s="33"/>
      <c r="E17" s="34"/>
      <c r="F17" s="8"/>
      <c r="G17" s="34"/>
      <c r="H17" s="12"/>
    </row>
    <row r="18" spans="2:8" ht="53.25" customHeight="1" x14ac:dyDescent="0.25">
      <c r="B18" s="9"/>
      <c r="C18" s="89" t="s">
        <v>5</v>
      </c>
      <c r="D18" s="91"/>
      <c r="E18" s="91"/>
      <c r="F18" s="91"/>
      <c r="G18" s="92"/>
      <c r="H18" s="12"/>
    </row>
    <row r="19" spans="2:8" ht="39.75" customHeight="1" x14ac:dyDescent="0.25">
      <c r="B19" s="9"/>
      <c r="C19" s="63"/>
      <c r="D19" s="64"/>
      <c r="E19" s="64"/>
      <c r="F19" s="64"/>
      <c r="G19" s="65"/>
      <c r="H19" s="12"/>
    </row>
    <row r="20" spans="2:8" ht="6.75" customHeight="1" x14ac:dyDescent="0.25">
      <c r="B20" s="9"/>
      <c r="C20" s="63" t="s">
        <v>131</v>
      </c>
      <c r="D20" s="64"/>
      <c r="E20" s="64"/>
      <c r="F20" s="64"/>
      <c r="G20" s="65"/>
      <c r="H20" s="12"/>
    </row>
    <row r="21" spans="2:8" ht="37.5" customHeight="1" x14ac:dyDescent="0.25">
      <c r="B21" s="9"/>
      <c r="C21" s="63"/>
      <c r="D21" s="64"/>
      <c r="E21" s="64"/>
      <c r="F21" s="64"/>
      <c r="G21" s="65"/>
      <c r="H21" s="12"/>
    </row>
    <row r="22" spans="2:8" ht="15" customHeight="1" x14ac:dyDescent="0.25">
      <c r="B22" s="9"/>
      <c r="C22" s="63" t="s">
        <v>132</v>
      </c>
      <c r="D22" s="64"/>
      <c r="E22" s="64"/>
      <c r="F22" s="64"/>
      <c r="G22" s="65"/>
      <c r="H22" s="12"/>
    </row>
    <row r="23" spans="2:8" ht="36" customHeight="1" x14ac:dyDescent="0.25">
      <c r="B23" s="9"/>
      <c r="C23" s="63"/>
      <c r="D23" s="64"/>
      <c r="E23" s="64"/>
      <c r="F23" s="64"/>
      <c r="G23" s="65"/>
      <c r="H23" s="12"/>
    </row>
    <row r="24" spans="2:8" ht="3" customHeight="1" x14ac:dyDescent="0.25">
      <c r="B24" s="9"/>
      <c r="C24" s="63" t="s">
        <v>6</v>
      </c>
      <c r="D24" s="64"/>
      <c r="E24" s="64"/>
      <c r="F24" s="64"/>
      <c r="G24" s="65"/>
      <c r="H24" s="12"/>
    </row>
    <row r="25" spans="2:8" ht="30" customHeight="1" x14ac:dyDescent="0.25">
      <c r="B25" s="9"/>
      <c r="C25" s="90"/>
      <c r="D25" s="93"/>
      <c r="E25" s="93"/>
      <c r="F25" s="93"/>
      <c r="G25" s="94"/>
      <c r="H25" s="12"/>
    </row>
    <row r="26" spans="2:8" ht="15.75" x14ac:dyDescent="0.25">
      <c r="B26" s="9"/>
      <c r="C26" s="72" t="s">
        <v>7</v>
      </c>
      <c r="D26" s="72"/>
      <c r="E26" s="72"/>
      <c r="F26" s="72"/>
      <c r="G26" s="72"/>
      <c r="H26" s="12"/>
    </row>
    <row r="27" spans="2:8" ht="15.75" x14ac:dyDescent="0.25">
      <c r="B27" s="9"/>
      <c r="C27" s="72"/>
      <c r="D27" s="72"/>
      <c r="E27" s="72"/>
      <c r="F27" s="72"/>
      <c r="G27" s="72"/>
      <c r="H27" s="12"/>
    </row>
    <row r="28" spans="2:8" ht="2.25" customHeight="1" x14ac:dyDescent="0.25">
      <c r="B28" s="9"/>
      <c r="C28" s="89" t="s">
        <v>8</v>
      </c>
      <c r="D28" s="91"/>
      <c r="E28" s="91"/>
      <c r="F28" s="91"/>
      <c r="G28" s="92"/>
      <c r="H28" s="12"/>
    </row>
    <row r="29" spans="2:8" ht="15.75" x14ac:dyDescent="0.25">
      <c r="B29" s="9"/>
      <c r="C29" s="63"/>
      <c r="D29" s="64"/>
      <c r="E29" s="64"/>
      <c r="F29" s="64"/>
      <c r="G29" s="65"/>
      <c r="H29" s="12"/>
    </row>
    <row r="30" spans="2:8" ht="15.75" x14ac:dyDescent="0.25">
      <c r="B30" s="9"/>
      <c r="C30" s="63" t="s">
        <v>9</v>
      </c>
      <c r="D30" s="64"/>
      <c r="E30" s="64"/>
      <c r="F30" s="64"/>
      <c r="G30" s="65"/>
      <c r="H30" s="12"/>
    </row>
    <row r="31" spans="2:8" ht="17.25" customHeight="1" x14ac:dyDescent="0.25">
      <c r="B31" s="9"/>
      <c r="C31" s="63" t="s">
        <v>10</v>
      </c>
      <c r="D31" s="64"/>
      <c r="E31" s="64"/>
      <c r="F31" s="64"/>
      <c r="G31" s="65"/>
      <c r="H31" s="12"/>
    </row>
    <row r="32" spans="2:8" ht="12.75" customHeight="1" x14ac:dyDescent="0.25">
      <c r="B32" s="9"/>
      <c r="C32" s="63" t="s">
        <v>11</v>
      </c>
      <c r="D32" s="64"/>
      <c r="E32" s="64"/>
      <c r="F32" s="64"/>
      <c r="G32" s="65"/>
      <c r="H32" s="12"/>
    </row>
    <row r="33" spans="2:8" ht="15.75" x14ac:dyDescent="0.25">
      <c r="B33" s="9"/>
      <c r="C33" s="63" t="s">
        <v>12</v>
      </c>
      <c r="D33" s="64"/>
      <c r="E33" s="64"/>
      <c r="F33" s="64"/>
      <c r="G33" s="65"/>
      <c r="H33" s="12"/>
    </row>
    <row r="34" spans="2:8" ht="63.75" customHeight="1" x14ac:dyDescent="0.25">
      <c r="B34" s="9"/>
      <c r="C34" s="63" t="s">
        <v>13</v>
      </c>
      <c r="D34" s="64"/>
      <c r="E34" s="64"/>
      <c r="F34" s="64"/>
      <c r="G34" s="65"/>
      <c r="H34" s="12"/>
    </row>
    <row r="35" spans="2:8" ht="30.75" customHeight="1" x14ac:dyDescent="0.25">
      <c r="B35" s="9"/>
      <c r="C35" s="63" t="s">
        <v>14</v>
      </c>
      <c r="D35" s="64"/>
      <c r="E35" s="64"/>
      <c r="F35" s="64"/>
      <c r="G35" s="65"/>
      <c r="H35" s="12"/>
    </row>
    <row r="36" spans="2:8" ht="15.75" x14ac:dyDescent="0.25">
      <c r="B36" s="9"/>
      <c r="C36" s="63" t="s">
        <v>15</v>
      </c>
      <c r="D36" s="64"/>
      <c r="E36" s="64"/>
      <c r="F36" s="64"/>
      <c r="G36" s="65"/>
      <c r="H36" s="12"/>
    </row>
    <row r="37" spans="2:8" ht="15.75" x14ac:dyDescent="0.25">
      <c r="B37" s="9"/>
      <c r="C37" s="63" t="s">
        <v>16</v>
      </c>
      <c r="D37" s="64"/>
      <c r="E37" s="64"/>
      <c r="F37" s="64"/>
      <c r="G37" s="65"/>
      <c r="H37" s="12"/>
    </row>
    <row r="38" spans="2:8" ht="30" customHeight="1" x14ac:dyDescent="0.25">
      <c r="B38" s="9"/>
      <c r="C38" s="63" t="s">
        <v>17</v>
      </c>
      <c r="D38" s="64"/>
      <c r="E38" s="64"/>
      <c r="F38" s="64"/>
      <c r="G38" s="65"/>
      <c r="H38" s="12"/>
    </row>
    <row r="39" spans="2:8" ht="48" customHeight="1" x14ac:dyDescent="0.25">
      <c r="B39" s="9"/>
      <c r="C39" s="90" t="s">
        <v>18</v>
      </c>
      <c r="D39" s="93"/>
      <c r="E39" s="93"/>
      <c r="F39" s="93"/>
      <c r="G39" s="94"/>
      <c r="H39" s="12"/>
    </row>
    <row r="40" spans="2:8" ht="3" customHeight="1" x14ac:dyDescent="0.25">
      <c r="B40" s="9"/>
      <c r="C40" s="95"/>
      <c r="D40" s="95"/>
      <c r="E40" s="95"/>
      <c r="F40" s="95"/>
      <c r="G40" s="95"/>
      <c r="H40" s="12"/>
    </row>
    <row r="41" spans="2:8" ht="67.5" customHeight="1" x14ac:dyDescent="0.25">
      <c r="B41" s="9"/>
      <c r="C41" s="96" t="s">
        <v>19</v>
      </c>
      <c r="D41" s="97"/>
      <c r="E41" s="97"/>
      <c r="F41" s="97"/>
      <c r="G41" s="98"/>
      <c r="H41" s="12"/>
    </row>
    <row r="42" spans="2:8" ht="6.75" customHeight="1" x14ac:dyDescent="0.25">
      <c r="B42" s="9"/>
      <c r="C42" s="64"/>
      <c r="D42" s="64"/>
      <c r="E42" s="64"/>
      <c r="F42" s="64"/>
      <c r="G42" s="64"/>
      <c r="H42" s="12"/>
    </row>
    <row r="43" spans="2:8" ht="37.5" customHeight="1" x14ac:dyDescent="0.25">
      <c r="B43" s="9"/>
      <c r="C43" s="96" t="s">
        <v>20</v>
      </c>
      <c r="D43" s="97"/>
      <c r="E43" s="97"/>
      <c r="F43" s="97"/>
      <c r="G43" s="98"/>
      <c r="H43" s="12"/>
    </row>
    <row r="44" spans="2:8" ht="7.5" customHeight="1" x14ac:dyDescent="0.25">
      <c r="B44" s="9"/>
      <c r="C44" s="64"/>
      <c r="D44" s="64"/>
      <c r="E44" s="64"/>
      <c r="F44" s="64"/>
      <c r="G44" s="64"/>
      <c r="H44" s="12"/>
    </row>
    <row r="45" spans="2:8" ht="15.75" x14ac:dyDescent="0.25">
      <c r="B45" s="9"/>
      <c r="C45" s="72" t="s">
        <v>21</v>
      </c>
      <c r="D45" s="72"/>
      <c r="E45" s="72"/>
      <c r="F45" s="72"/>
      <c r="G45" s="72"/>
      <c r="H45" s="12"/>
    </row>
    <row r="46" spans="2:8" ht="81.75" customHeight="1" x14ac:dyDescent="0.25">
      <c r="B46" s="9"/>
      <c r="C46" s="96" t="s">
        <v>22</v>
      </c>
      <c r="D46" s="97"/>
      <c r="E46" s="97"/>
      <c r="F46" s="97"/>
      <c r="G46" s="98"/>
      <c r="H46" s="12"/>
    </row>
    <row r="47" spans="2:8" ht="6.75" customHeight="1" x14ac:dyDescent="0.25">
      <c r="B47" s="9"/>
      <c r="C47" s="107"/>
      <c r="D47" s="107"/>
      <c r="E47" s="107"/>
      <c r="F47" s="107"/>
      <c r="G47" s="107"/>
      <c r="H47" s="12"/>
    </row>
    <row r="48" spans="2:8" ht="15" customHeight="1" x14ac:dyDescent="0.25">
      <c r="B48" s="9"/>
      <c r="C48" s="72" t="s">
        <v>23</v>
      </c>
      <c r="D48" s="72"/>
      <c r="E48" s="72"/>
      <c r="F48" s="72"/>
      <c r="G48" s="72"/>
      <c r="H48" s="12"/>
    </row>
    <row r="49" spans="2:16" ht="29.25" customHeight="1" x14ac:dyDescent="0.25">
      <c r="B49" s="9"/>
      <c r="C49" s="89" t="s">
        <v>24</v>
      </c>
      <c r="D49" s="91"/>
      <c r="E49" s="91"/>
      <c r="F49" s="91"/>
      <c r="G49" s="92"/>
      <c r="H49" s="12"/>
    </row>
    <row r="50" spans="2:16" ht="48.75" customHeight="1" x14ac:dyDescent="0.25">
      <c r="B50" s="9"/>
      <c r="C50" s="63" t="s">
        <v>25</v>
      </c>
      <c r="D50" s="64"/>
      <c r="E50" s="64"/>
      <c r="F50" s="64"/>
      <c r="G50" s="65"/>
      <c r="H50" s="12"/>
    </row>
    <row r="51" spans="2:16" ht="33" customHeight="1" x14ac:dyDescent="0.25">
      <c r="B51" s="9"/>
      <c r="C51" s="63" t="s">
        <v>26</v>
      </c>
      <c r="D51" s="64"/>
      <c r="E51" s="64"/>
      <c r="F51" s="64"/>
      <c r="G51" s="65"/>
      <c r="H51" s="12"/>
    </row>
    <row r="52" spans="2:16" ht="31.5" customHeight="1" x14ac:dyDescent="0.25">
      <c r="B52" s="9"/>
      <c r="C52" s="90" t="s">
        <v>27</v>
      </c>
      <c r="D52" s="93"/>
      <c r="E52" s="93"/>
      <c r="F52" s="93"/>
      <c r="G52" s="94"/>
      <c r="H52" s="12"/>
    </row>
    <row r="53" spans="2:16" ht="15.75" x14ac:dyDescent="0.25">
      <c r="B53" s="9"/>
      <c r="C53" s="72"/>
      <c r="D53" s="72"/>
      <c r="E53" s="72"/>
      <c r="F53" s="72"/>
      <c r="G53" s="72"/>
      <c r="H53" s="12"/>
    </row>
    <row r="54" spans="2:16" ht="20.25" x14ac:dyDescent="0.25">
      <c r="B54" s="9"/>
      <c r="C54" s="106" t="s">
        <v>129</v>
      </c>
      <c r="D54" s="106"/>
      <c r="E54" s="106"/>
      <c r="F54" s="106"/>
      <c r="G54" s="106"/>
      <c r="H54" s="12"/>
    </row>
    <row r="55" spans="2:16" ht="15" customHeight="1" x14ac:dyDescent="0.25">
      <c r="B55" s="9"/>
      <c r="C55" s="69" t="s">
        <v>64</v>
      </c>
      <c r="D55" s="70"/>
      <c r="E55" s="70"/>
      <c r="F55" s="70"/>
      <c r="G55" s="71"/>
      <c r="H55" s="12"/>
    </row>
    <row r="56" spans="2:16" ht="103.5" customHeight="1" x14ac:dyDescent="0.25">
      <c r="B56" s="9"/>
      <c r="C56" s="84" t="s">
        <v>28</v>
      </c>
      <c r="D56" s="84"/>
      <c r="E56" s="10" t="s">
        <v>133</v>
      </c>
      <c r="F56" s="11" t="s">
        <v>63</v>
      </c>
      <c r="G56" s="10" t="s">
        <v>32</v>
      </c>
      <c r="H56" s="12"/>
    </row>
    <row r="57" spans="2:16" ht="68.25" customHeight="1" x14ac:dyDescent="0.25">
      <c r="B57" s="9"/>
      <c r="C57" s="35">
        <v>1</v>
      </c>
      <c r="D57" s="20" t="s">
        <v>29</v>
      </c>
      <c r="E57" s="2"/>
      <c r="F57" s="15" t="str">
        <f>IF(E57=J57,N57,IF(E57="",O57,P57))</f>
        <v>← Выберите один из вариантов в ячейке слева</v>
      </c>
      <c r="G57" s="40"/>
      <c r="H57" s="12"/>
      <c r="J57" s="36" t="s">
        <v>30</v>
      </c>
      <c r="K57" s="13" t="s">
        <v>31</v>
      </c>
      <c r="L57" s="37"/>
      <c r="N57" s="38" t="s">
        <v>115</v>
      </c>
      <c r="O57" s="13" t="s">
        <v>107</v>
      </c>
      <c r="P57" s="39" t="s">
        <v>108</v>
      </c>
    </row>
    <row r="58" spans="2:16" ht="63" x14ac:dyDescent="0.25">
      <c r="B58" s="9"/>
      <c r="C58" s="35">
        <v>2</v>
      </c>
      <c r="D58" s="20" t="s">
        <v>33</v>
      </c>
      <c r="E58" s="2"/>
      <c r="F58" s="15" t="str">
        <f>IF(E58=J58,N58,IF(E58="",O58,P58))</f>
        <v>← Выберите один из вариантов в ячейке слева</v>
      </c>
      <c r="G58" s="41"/>
      <c r="H58" s="12"/>
      <c r="J58" s="36" t="s">
        <v>30</v>
      </c>
      <c r="K58" s="13" t="s">
        <v>31</v>
      </c>
      <c r="L58" s="37"/>
      <c r="N58" s="38" t="s">
        <v>127</v>
      </c>
      <c r="O58" s="13" t="s">
        <v>107</v>
      </c>
      <c r="P58" s="39" t="s">
        <v>108</v>
      </c>
    </row>
    <row r="59" spans="2:16" ht="60" x14ac:dyDescent="0.25">
      <c r="B59" s="9"/>
      <c r="C59" s="35">
        <v>3</v>
      </c>
      <c r="D59" s="20" t="s">
        <v>34</v>
      </c>
      <c r="E59" s="2"/>
      <c r="F59" s="15" t="str">
        <f>IF(E59="",O59,P59)</f>
        <v>← Выберите один из вариантов в ячейке слева</v>
      </c>
      <c r="G59" s="41"/>
      <c r="H59" s="12"/>
      <c r="J59" s="13" t="s">
        <v>30</v>
      </c>
      <c r="K59" s="13" t="s">
        <v>36</v>
      </c>
      <c r="L59" s="36" t="s">
        <v>35</v>
      </c>
      <c r="M59" s="36" t="s">
        <v>37</v>
      </c>
      <c r="O59" s="13" t="s">
        <v>107</v>
      </c>
      <c r="P59" s="39" t="s">
        <v>108</v>
      </c>
    </row>
    <row r="60" spans="2:16" ht="49.5" customHeight="1" x14ac:dyDescent="0.25">
      <c r="B60" s="9"/>
      <c r="C60" s="35">
        <v>4</v>
      </c>
      <c r="D60" s="20" t="s">
        <v>38</v>
      </c>
      <c r="E60" s="2"/>
      <c r="F60" s="15" t="str">
        <f>IF(E60="",O60,P60)</f>
        <v>← Выберите один из вариантов в ячейке слева</v>
      </c>
      <c r="G60" s="41"/>
      <c r="H60" s="12"/>
      <c r="J60" s="13" t="s">
        <v>30</v>
      </c>
      <c r="K60" s="13" t="s">
        <v>36</v>
      </c>
      <c r="L60" s="36" t="s">
        <v>35</v>
      </c>
      <c r="M60" s="36" t="s">
        <v>37</v>
      </c>
      <c r="O60" s="13" t="s">
        <v>107</v>
      </c>
      <c r="P60" s="39" t="s">
        <v>108</v>
      </c>
    </row>
    <row r="61" spans="2:16" ht="63" x14ac:dyDescent="0.25">
      <c r="B61" s="9"/>
      <c r="C61" s="35">
        <v>5</v>
      </c>
      <c r="D61" s="20" t="s">
        <v>39</v>
      </c>
      <c r="E61" s="2"/>
      <c r="F61" s="15" t="str">
        <f>IF(E61=J61,N61,IF(E61="",O61,P61))</f>
        <v>← Выберите один из вариантов в ячейке слева</v>
      </c>
      <c r="G61" s="41"/>
      <c r="H61" s="12"/>
      <c r="J61" s="13" t="s">
        <v>30</v>
      </c>
      <c r="K61" s="13" t="s">
        <v>36</v>
      </c>
      <c r="L61" s="36" t="s">
        <v>35</v>
      </c>
      <c r="M61" s="36" t="s">
        <v>37</v>
      </c>
      <c r="N61" s="37" t="s">
        <v>114</v>
      </c>
      <c r="O61" s="13" t="s">
        <v>107</v>
      </c>
      <c r="P61" s="39" t="s">
        <v>108</v>
      </c>
    </row>
    <row r="62" spans="2:16" ht="60" x14ac:dyDescent="0.25">
      <c r="B62" s="9"/>
      <c r="C62" s="35">
        <v>6</v>
      </c>
      <c r="D62" s="20" t="s">
        <v>40</v>
      </c>
      <c r="E62" s="2"/>
      <c r="F62" s="16" t="str">
        <f>IF(E62="да",N62,IF(E62="",O62,P62))</f>
        <v>← Выберите один из вариантов в ячейке слева</v>
      </c>
      <c r="G62" s="41"/>
      <c r="H62" s="12"/>
      <c r="J62" s="36" t="s">
        <v>30</v>
      </c>
      <c r="K62" s="13" t="s">
        <v>31</v>
      </c>
      <c r="L62" s="36"/>
      <c r="M62" s="36"/>
      <c r="N62" s="37" t="s">
        <v>116</v>
      </c>
      <c r="O62" s="13" t="s">
        <v>107</v>
      </c>
      <c r="P62" s="39" t="s">
        <v>108</v>
      </c>
    </row>
    <row r="63" spans="2:16" ht="105" x14ac:dyDescent="0.25">
      <c r="B63" s="9"/>
      <c r="C63" s="87">
        <v>7</v>
      </c>
      <c r="D63" s="89" t="s">
        <v>42</v>
      </c>
      <c r="E63" s="2"/>
      <c r="F63" s="15" t="str">
        <f>IF(E63=J63,N63,IF(E63="",O63,P63))</f>
        <v>← Выберите один из вариантов в ячейке слева</v>
      </c>
      <c r="G63" s="41"/>
      <c r="H63" s="12"/>
      <c r="J63" s="13" t="s">
        <v>43</v>
      </c>
      <c r="K63" s="13" t="s">
        <v>31</v>
      </c>
      <c r="L63" s="36"/>
      <c r="M63" s="36"/>
      <c r="N63" s="37" t="s">
        <v>109</v>
      </c>
      <c r="O63" s="13" t="s">
        <v>107</v>
      </c>
      <c r="P63" s="39" t="s">
        <v>108</v>
      </c>
    </row>
    <row r="64" spans="2:16" ht="111" customHeight="1" x14ac:dyDescent="0.25">
      <c r="B64" s="9"/>
      <c r="C64" s="88"/>
      <c r="D64" s="90"/>
      <c r="E64" s="2" t="str">
        <f>IF(E63="Нет","Не нужно заполнять",IF(E63="Да","Выберите из раскрывающегося списка",""))</f>
        <v/>
      </c>
      <c r="F64" s="16" t="str">
        <f>IF(E63=J63,O64,IF(E63="","","-"))</f>
        <v/>
      </c>
      <c r="G64" s="41"/>
      <c r="H64" s="12"/>
      <c r="J64" s="13" t="s">
        <v>44</v>
      </c>
      <c r="K64" s="13" t="s">
        <v>45</v>
      </c>
      <c r="L64" s="36" t="s">
        <v>46</v>
      </c>
      <c r="M64" s="36"/>
      <c r="N64" s="36"/>
      <c r="O64" s="13" t="s">
        <v>107</v>
      </c>
      <c r="P64" s="13" t="s">
        <v>117</v>
      </c>
    </row>
    <row r="65" spans="2:16" ht="93" customHeight="1" x14ac:dyDescent="0.25">
      <c r="B65" s="9"/>
      <c r="C65" s="35">
        <v>8</v>
      </c>
      <c r="D65" s="20" t="s">
        <v>130</v>
      </c>
      <c r="E65" s="2"/>
      <c r="F65" s="16" t="str">
        <f>IF(E65=J65,N65,IF(E65="",O65,P65))</f>
        <v>← Выберите один из вариантов в ячейке слева</v>
      </c>
      <c r="G65" s="41"/>
      <c r="H65" s="12"/>
      <c r="J65" s="13" t="s">
        <v>43</v>
      </c>
      <c r="K65" s="13" t="s">
        <v>31</v>
      </c>
      <c r="L65" s="36"/>
      <c r="M65" s="36"/>
      <c r="N65" s="39" t="s">
        <v>110</v>
      </c>
      <c r="O65" s="13" t="s">
        <v>107</v>
      </c>
      <c r="P65" s="39" t="s">
        <v>108</v>
      </c>
    </row>
    <row r="66" spans="2:16" ht="41.25" customHeight="1" x14ac:dyDescent="0.25">
      <c r="B66" s="9"/>
      <c r="C66" s="35">
        <v>9</v>
      </c>
      <c r="D66" s="20" t="s">
        <v>47</v>
      </c>
      <c r="E66" s="2"/>
      <c r="F66" s="17" t="str">
        <f>IF(E66=J66,N66,IF(E66="",O66,P66))</f>
        <v>← Выберите один из вариантов в ячейке слева</v>
      </c>
      <c r="G66" s="41"/>
      <c r="H66" s="12"/>
      <c r="J66" s="13" t="s">
        <v>43</v>
      </c>
      <c r="K66" s="13" t="s">
        <v>31</v>
      </c>
      <c r="L66" s="36"/>
      <c r="M66" s="36"/>
      <c r="N66" s="37" t="s">
        <v>111</v>
      </c>
      <c r="O66" s="13" t="s">
        <v>107</v>
      </c>
      <c r="P66" s="39" t="s">
        <v>108</v>
      </c>
    </row>
    <row r="67" spans="2:16" ht="94.5" x14ac:dyDescent="0.25">
      <c r="B67" s="9"/>
      <c r="C67" s="35">
        <v>10</v>
      </c>
      <c r="D67" s="20" t="s">
        <v>48</v>
      </c>
      <c r="E67" s="2"/>
      <c r="F67" s="17" t="str">
        <f>IF(E67=J67,N67,IF(E67="",O67,P67))</f>
        <v>← Выберите один из вариантов в ячейке слева</v>
      </c>
      <c r="G67" s="41"/>
      <c r="H67" s="12"/>
      <c r="J67" s="13" t="s">
        <v>43</v>
      </c>
      <c r="K67" s="13" t="s">
        <v>31</v>
      </c>
      <c r="L67" s="36"/>
      <c r="M67" s="36"/>
      <c r="N67" s="37" t="s">
        <v>112</v>
      </c>
      <c r="O67" s="13" t="s">
        <v>107</v>
      </c>
      <c r="P67" s="39" t="s">
        <v>108</v>
      </c>
    </row>
    <row r="68" spans="2:16" ht="126" x14ac:dyDescent="0.25">
      <c r="B68" s="9"/>
      <c r="C68" s="35">
        <v>11</v>
      </c>
      <c r="D68" s="20" t="s">
        <v>49</v>
      </c>
      <c r="E68" s="2"/>
      <c r="F68" s="17" t="str">
        <f>IF(E68=J68,N68,IF(E68="",O68,P68))</f>
        <v>← Выберите один из вариантов в ячейке слева</v>
      </c>
      <c r="G68" s="41"/>
      <c r="H68" s="12"/>
      <c r="J68" s="13" t="s">
        <v>43</v>
      </c>
      <c r="K68" s="13" t="s">
        <v>31</v>
      </c>
      <c r="N68" s="37" t="s">
        <v>113</v>
      </c>
      <c r="O68" s="13" t="s">
        <v>107</v>
      </c>
      <c r="P68" s="39" t="s">
        <v>108</v>
      </c>
    </row>
    <row r="69" spans="2:16" ht="63" x14ac:dyDescent="0.25">
      <c r="B69" s="9"/>
      <c r="C69" s="35">
        <v>12</v>
      </c>
      <c r="D69" s="20" t="s">
        <v>99</v>
      </c>
      <c r="E69" s="2"/>
      <c r="F69" s="17" t="str">
        <f>IF(E69=J69,N69,IF(E69="",O69,P69))</f>
        <v>← Выберите один из вариантов в ячейке слева</v>
      </c>
      <c r="G69" s="41"/>
      <c r="H69" s="12"/>
      <c r="J69" s="13" t="s">
        <v>43</v>
      </c>
      <c r="K69" s="13" t="s">
        <v>31</v>
      </c>
      <c r="N69" s="37" t="s">
        <v>61</v>
      </c>
      <c r="O69" s="13" t="s">
        <v>107</v>
      </c>
      <c r="P69" s="39" t="s">
        <v>108</v>
      </c>
    </row>
    <row r="70" spans="2:16" ht="48" customHeight="1" x14ac:dyDescent="0.25">
      <c r="B70" s="9"/>
      <c r="C70" s="85" t="s">
        <v>59</v>
      </c>
      <c r="D70" s="42" t="str">
        <f>IF($E$69=$J$69,J71,"-")</f>
        <v>-</v>
      </c>
      <c r="E70" s="2"/>
      <c r="F70" s="16" t="str">
        <f t="shared" ref="F70:F77" si="0">IF($E$69=$J$69,O70,IF($E$69="","","-"))</f>
        <v/>
      </c>
      <c r="G70" s="41"/>
      <c r="H70" s="12"/>
      <c r="J70" s="43" t="s">
        <v>50</v>
      </c>
      <c r="K70" s="13" t="s">
        <v>51</v>
      </c>
      <c r="L70" s="13" t="s">
        <v>52</v>
      </c>
      <c r="M70" s="13" t="s">
        <v>53</v>
      </c>
      <c r="N70" s="13" t="s">
        <v>123</v>
      </c>
      <c r="O70" s="13" t="s">
        <v>124</v>
      </c>
    </row>
    <row r="71" spans="2:16" ht="48" customHeight="1" x14ac:dyDescent="0.25">
      <c r="B71" s="9"/>
      <c r="C71" s="86"/>
      <c r="D71" s="42" t="str">
        <f>IF($E$69=$J$69,J72,"-")</f>
        <v>-</v>
      </c>
      <c r="E71" s="2"/>
      <c r="F71" s="16" t="str">
        <f t="shared" si="0"/>
        <v/>
      </c>
      <c r="G71" s="41"/>
      <c r="H71" s="12"/>
      <c r="J71" s="44" t="s">
        <v>56</v>
      </c>
      <c r="N71" s="13" t="s">
        <v>120</v>
      </c>
      <c r="O71" s="13" t="s">
        <v>124</v>
      </c>
    </row>
    <row r="72" spans="2:16" ht="48" customHeight="1" x14ac:dyDescent="0.25">
      <c r="B72" s="9"/>
      <c r="C72" s="86"/>
      <c r="D72" s="42" t="str">
        <f>IF($E$69=$J$69,J73,"-")</f>
        <v>-</v>
      </c>
      <c r="E72" s="2" t="str">
        <f t="shared" ref="E72:E77" si="1">IF(F72="-","Не нужно заполнять",IF(F72="← Выберите один из вариантов в ячейке слева","Выберите из раскрывающегося списка",""))</f>
        <v/>
      </c>
      <c r="F72" s="16" t="str">
        <f t="shared" si="0"/>
        <v/>
      </c>
      <c r="G72" s="41"/>
      <c r="H72" s="12"/>
      <c r="J72" s="13" t="s">
        <v>54</v>
      </c>
      <c r="N72" s="13" t="s">
        <v>120</v>
      </c>
      <c r="O72" s="13" t="s">
        <v>124</v>
      </c>
    </row>
    <row r="73" spans="2:16" ht="48" customHeight="1" x14ac:dyDescent="0.25">
      <c r="B73" s="9"/>
      <c r="C73" s="86"/>
      <c r="D73" s="42" t="str">
        <f>IF($E$69=$J$69,J74,"-")</f>
        <v>-</v>
      </c>
      <c r="E73" s="2" t="str">
        <f t="shared" si="1"/>
        <v/>
      </c>
      <c r="F73" s="16" t="str">
        <f t="shared" si="0"/>
        <v/>
      </c>
      <c r="G73" s="41"/>
      <c r="H73" s="12"/>
      <c r="J73" s="13" t="s">
        <v>55</v>
      </c>
      <c r="N73" s="13" t="s">
        <v>120</v>
      </c>
      <c r="O73" s="13" t="s">
        <v>124</v>
      </c>
    </row>
    <row r="74" spans="2:16" ht="48" customHeight="1" x14ac:dyDescent="0.25">
      <c r="B74" s="9"/>
      <c r="C74" s="86"/>
      <c r="D74" s="42" t="str">
        <f>IF($E$69=$J$69,J75,"-")</f>
        <v>-</v>
      </c>
      <c r="E74" s="2" t="str">
        <f t="shared" si="1"/>
        <v/>
      </c>
      <c r="F74" s="16" t="str">
        <f t="shared" si="0"/>
        <v/>
      </c>
      <c r="G74" s="41"/>
      <c r="H74" s="12"/>
      <c r="J74" s="13" t="s">
        <v>57</v>
      </c>
      <c r="N74" s="13" t="s">
        <v>122</v>
      </c>
      <c r="O74" s="13" t="s">
        <v>124</v>
      </c>
    </row>
    <row r="75" spans="2:16" ht="48" customHeight="1" x14ac:dyDescent="0.25">
      <c r="B75" s="9"/>
      <c r="C75" s="86"/>
      <c r="D75" s="42" t="str">
        <f>IF($E$69=$J$69, "Работы/услуги, которые будут выполняться посредником / субподрядчиком","-")</f>
        <v>-</v>
      </c>
      <c r="E75" s="2" t="str">
        <f t="shared" si="1"/>
        <v/>
      </c>
      <c r="F75" s="16" t="str">
        <f t="shared" si="0"/>
        <v/>
      </c>
      <c r="G75" s="41"/>
      <c r="H75" s="12"/>
      <c r="J75" s="13" t="s">
        <v>58</v>
      </c>
      <c r="N75" s="13" t="s">
        <v>121</v>
      </c>
      <c r="O75" s="13" t="s">
        <v>124</v>
      </c>
    </row>
    <row r="76" spans="2:16" ht="48" customHeight="1" x14ac:dyDescent="0.25">
      <c r="B76" s="9"/>
      <c r="C76" s="18" t="s">
        <v>60</v>
      </c>
      <c r="D76" s="20" t="str">
        <f>IF($E$69=$J$69,"Будет ли субподрядчик/посредник при выполнении порученных ему работ напрямую взаимодействовать с каким-либо Государственным должностным лицом (например, для получения согласований, лицензий, разрешений, оформления прав и т.п)?","-")</f>
        <v>-</v>
      </c>
      <c r="E76" s="2" t="str">
        <f t="shared" si="1"/>
        <v/>
      </c>
      <c r="F76" s="16" t="str">
        <f t="shared" si="0"/>
        <v/>
      </c>
      <c r="G76" s="41"/>
      <c r="H76" s="12"/>
      <c r="J76" s="13" t="s">
        <v>30</v>
      </c>
      <c r="K76" s="13" t="s">
        <v>31</v>
      </c>
      <c r="N76" s="13" t="s">
        <v>118</v>
      </c>
      <c r="O76" s="13" t="s">
        <v>124</v>
      </c>
      <c r="P76" s="13" t="s">
        <v>61</v>
      </c>
    </row>
    <row r="77" spans="2:16" ht="48" customHeight="1" x14ac:dyDescent="0.25">
      <c r="B77" s="9"/>
      <c r="C77" s="18" t="s">
        <v>134</v>
      </c>
      <c r="D77" s="20" t="str">
        <f>IF($E$69=$J$69,P77,"-")</f>
        <v>-</v>
      </c>
      <c r="E77" s="2" t="str">
        <f t="shared" si="1"/>
        <v/>
      </c>
      <c r="F77" s="16" t="str">
        <f t="shared" si="0"/>
        <v/>
      </c>
      <c r="G77" s="41"/>
      <c r="H77" s="12"/>
      <c r="J77" s="13" t="s">
        <v>30</v>
      </c>
      <c r="K77" s="13" t="s">
        <v>31</v>
      </c>
      <c r="N77" s="13" t="s">
        <v>119</v>
      </c>
      <c r="O77" s="13" t="s">
        <v>125</v>
      </c>
      <c r="P77" s="13" t="s">
        <v>62</v>
      </c>
    </row>
    <row r="78" spans="2:16" ht="189" x14ac:dyDescent="0.25">
      <c r="B78" s="9"/>
      <c r="C78" s="18">
        <v>13</v>
      </c>
      <c r="D78" s="20" t="s">
        <v>65</v>
      </c>
      <c r="E78" s="2"/>
      <c r="F78" s="16" t="str">
        <f>IF(E78=J78,N78,IF(E78="",O78,P78))</f>
        <v>Выберите один из вариантов в ячейке слева</v>
      </c>
      <c r="G78" s="45"/>
      <c r="H78" s="12"/>
      <c r="J78" s="13" t="s">
        <v>68</v>
      </c>
      <c r="K78" s="13" t="s">
        <v>100</v>
      </c>
      <c r="N78" s="37" t="s">
        <v>69</v>
      </c>
      <c r="O78" s="13" t="s">
        <v>41</v>
      </c>
      <c r="P78" s="39" t="s">
        <v>126</v>
      </c>
    </row>
    <row r="79" spans="2:16" ht="36" x14ac:dyDescent="0.25">
      <c r="B79" s="9"/>
      <c r="C79" s="18">
        <v>14</v>
      </c>
      <c r="D79" s="20" t="s">
        <v>137</v>
      </c>
      <c r="E79" s="19" t="s">
        <v>66</v>
      </c>
      <c r="F79" s="17" t="s">
        <v>106</v>
      </c>
      <c r="G79" s="19" t="s">
        <v>66</v>
      </c>
      <c r="H79" s="12"/>
    </row>
    <row r="80" spans="2:16" ht="102" customHeight="1" x14ac:dyDescent="0.25">
      <c r="B80" s="9"/>
      <c r="C80" s="18">
        <v>15</v>
      </c>
      <c r="D80" s="20" t="s">
        <v>102</v>
      </c>
      <c r="E80" s="19" t="s">
        <v>66</v>
      </c>
      <c r="F80" s="17" t="s">
        <v>67</v>
      </c>
      <c r="G80" s="19" t="s">
        <v>66</v>
      </c>
      <c r="H80" s="12"/>
    </row>
    <row r="81" spans="2:16" ht="28.5" customHeight="1" x14ac:dyDescent="0.25">
      <c r="B81" s="9"/>
      <c r="C81" s="69" t="s">
        <v>128</v>
      </c>
      <c r="D81" s="70"/>
      <c r="E81" s="70"/>
      <c r="F81" s="70"/>
      <c r="G81" s="71"/>
      <c r="H81" s="12"/>
    </row>
    <row r="82" spans="2:16" ht="15.75" x14ac:dyDescent="0.25">
      <c r="B82" s="9"/>
      <c r="C82" s="66" t="s">
        <v>101</v>
      </c>
      <c r="D82" s="67"/>
      <c r="E82" s="67"/>
      <c r="F82" s="67"/>
      <c r="G82" s="68"/>
      <c r="H82" s="12"/>
    </row>
    <row r="83" spans="2:16" ht="81.75" customHeight="1" x14ac:dyDescent="0.25">
      <c r="B83" s="9"/>
      <c r="C83" s="84" t="s">
        <v>28</v>
      </c>
      <c r="D83" s="84"/>
      <c r="E83" s="10" t="s">
        <v>133</v>
      </c>
      <c r="F83" s="11" t="s">
        <v>63</v>
      </c>
      <c r="G83" s="10" t="s">
        <v>32</v>
      </c>
      <c r="H83" s="12"/>
    </row>
    <row r="84" spans="2:16" ht="173.25" x14ac:dyDescent="0.25">
      <c r="B84" s="9"/>
      <c r="C84" s="18">
        <v>16</v>
      </c>
      <c r="D84" s="20" t="s">
        <v>136</v>
      </c>
      <c r="E84" s="2"/>
      <c r="F84" s="21" t="str">
        <f t="shared" ref="F84:F110" si="2">IF(E84=J84,N84,IF(E84="",O84,P84))</f>
        <v>Выберите один из вариантов в ячейке слева</v>
      </c>
      <c r="G84" s="45"/>
      <c r="H84" s="12"/>
      <c r="J84" s="13" t="s">
        <v>70</v>
      </c>
      <c r="K84" s="13" t="s">
        <v>71</v>
      </c>
      <c r="N84" s="13" t="s">
        <v>61</v>
      </c>
      <c r="O84" s="13" t="s">
        <v>41</v>
      </c>
      <c r="P84" s="39" t="s">
        <v>135</v>
      </c>
    </row>
    <row r="85" spans="2:16" ht="63" x14ac:dyDescent="0.25">
      <c r="B85" s="9"/>
      <c r="C85" s="18">
        <v>17</v>
      </c>
      <c r="D85" s="20" t="s">
        <v>138</v>
      </c>
      <c r="E85" s="2"/>
      <c r="F85" s="21" t="str">
        <f t="shared" ref="F85:F95" si="3">IF(E85=J85,N85,IF(E85="",O85,P85))</f>
        <v>Выберите один из вариантов в ячейке слева</v>
      </c>
      <c r="G85" s="45"/>
      <c r="H85" s="12"/>
      <c r="J85" s="13" t="s">
        <v>70</v>
      </c>
      <c r="K85" s="13" t="s">
        <v>71</v>
      </c>
      <c r="N85" s="13" t="s">
        <v>61</v>
      </c>
      <c r="O85" s="13" t="s">
        <v>41</v>
      </c>
      <c r="P85" s="39" t="s">
        <v>135</v>
      </c>
    </row>
    <row r="86" spans="2:16" ht="63" x14ac:dyDescent="0.25">
      <c r="B86" s="9"/>
      <c r="C86" s="18">
        <v>18</v>
      </c>
      <c r="D86" s="20" t="s">
        <v>139</v>
      </c>
      <c r="E86" s="2"/>
      <c r="F86" s="21" t="str">
        <f t="shared" si="3"/>
        <v>Выберите один из вариантов в ячейке слева</v>
      </c>
      <c r="G86" s="45"/>
      <c r="H86" s="12"/>
      <c r="J86" s="13" t="s">
        <v>70</v>
      </c>
      <c r="K86" s="13" t="s">
        <v>71</v>
      </c>
      <c r="N86" s="13" t="s">
        <v>61</v>
      </c>
      <c r="O86" s="13" t="s">
        <v>41</v>
      </c>
      <c r="P86" s="39" t="s">
        <v>135</v>
      </c>
    </row>
    <row r="87" spans="2:16" ht="47.25" x14ac:dyDescent="0.25">
      <c r="B87" s="9"/>
      <c r="C87" s="18">
        <v>19</v>
      </c>
      <c r="D87" s="20" t="s">
        <v>166</v>
      </c>
      <c r="E87" s="2"/>
      <c r="F87" s="21" t="str">
        <f t="shared" si="3"/>
        <v>Выберите один из вариантов в ячейке слева</v>
      </c>
      <c r="G87" s="45"/>
      <c r="H87" s="12"/>
      <c r="J87" s="13" t="s">
        <v>70</v>
      </c>
      <c r="K87" s="13" t="s">
        <v>71</v>
      </c>
      <c r="N87" s="13" t="s">
        <v>61</v>
      </c>
      <c r="O87" s="13" t="s">
        <v>41</v>
      </c>
      <c r="P87" s="39" t="s">
        <v>135</v>
      </c>
    </row>
    <row r="88" spans="2:16" ht="94.5" x14ac:dyDescent="0.25">
      <c r="B88" s="9"/>
      <c r="C88" s="18">
        <v>20</v>
      </c>
      <c r="D88" s="20" t="s">
        <v>167</v>
      </c>
      <c r="E88" s="2"/>
      <c r="F88" s="21" t="str">
        <f t="shared" si="3"/>
        <v>Выберите один из вариантов в ячейке слева</v>
      </c>
      <c r="G88" s="45"/>
      <c r="H88" s="12"/>
      <c r="J88" s="13" t="s">
        <v>70</v>
      </c>
      <c r="K88" s="13" t="s">
        <v>71</v>
      </c>
      <c r="N88" s="13" t="s">
        <v>61</v>
      </c>
      <c r="O88" s="13" t="s">
        <v>41</v>
      </c>
      <c r="P88" s="39" t="s">
        <v>135</v>
      </c>
    </row>
    <row r="89" spans="2:16" ht="78.75" x14ac:dyDescent="0.25">
      <c r="B89" s="9"/>
      <c r="C89" s="18">
        <v>21</v>
      </c>
      <c r="D89" s="20" t="s">
        <v>168</v>
      </c>
      <c r="E89" s="2"/>
      <c r="F89" s="21" t="str">
        <f t="shared" si="3"/>
        <v>Выберите один из вариантов в ячейке слева</v>
      </c>
      <c r="G89" s="45"/>
      <c r="H89" s="12"/>
      <c r="J89" s="13" t="s">
        <v>70</v>
      </c>
      <c r="K89" s="13" t="s">
        <v>71</v>
      </c>
      <c r="N89" s="13" t="s">
        <v>61</v>
      </c>
      <c r="O89" s="13" t="s">
        <v>41</v>
      </c>
      <c r="P89" s="39" t="s">
        <v>135</v>
      </c>
    </row>
    <row r="90" spans="2:16" ht="173.25" x14ac:dyDescent="0.25">
      <c r="B90" s="9"/>
      <c r="C90" s="18">
        <v>22</v>
      </c>
      <c r="D90" s="20" t="s">
        <v>169</v>
      </c>
      <c r="E90" s="2"/>
      <c r="F90" s="21" t="str">
        <f t="shared" si="3"/>
        <v>Выберите один из вариантов в ячейке слева</v>
      </c>
      <c r="G90" s="45"/>
      <c r="H90" s="12"/>
      <c r="J90" s="13" t="s">
        <v>70</v>
      </c>
      <c r="K90" s="13" t="s">
        <v>71</v>
      </c>
      <c r="N90" s="13" t="s">
        <v>61</v>
      </c>
      <c r="O90" s="13" t="s">
        <v>41</v>
      </c>
      <c r="P90" s="39" t="s">
        <v>135</v>
      </c>
    </row>
    <row r="91" spans="2:16" ht="78.75" x14ac:dyDescent="0.25">
      <c r="B91" s="9"/>
      <c r="C91" s="18">
        <v>23</v>
      </c>
      <c r="D91" s="20" t="s">
        <v>170</v>
      </c>
      <c r="E91" s="2"/>
      <c r="F91" s="21" t="str">
        <f>IF(E91=J91,N91,IF(E91="",O91,P91))</f>
        <v>Выберите один из вариантов в ячейке слева</v>
      </c>
      <c r="G91" s="45"/>
      <c r="H91" s="12"/>
      <c r="J91" s="13" t="s">
        <v>145</v>
      </c>
      <c r="K91" s="13" t="s">
        <v>144</v>
      </c>
      <c r="N91" s="13" t="s">
        <v>61</v>
      </c>
      <c r="O91" s="13" t="s">
        <v>41</v>
      </c>
      <c r="P91" s="39" t="s">
        <v>158</v>
      </c>
    </row>
    <row r="92" spans="2:16" ht="31.5" x14ac:dyDescent="0.25">
      <c r="B92" s="9"/>
      <c r="C92" s="22" t="s">
        <v>141</v>
      </c>
      <c r="D92" s="20" t="s">
        <v>146</v>
      </c>
      <c r="E92" s="2" t="str">
        <f>IF(F92="-","Не нужно заполнять",IF(F92="← Выберите один из вариантов в ячейке слева","Выберите из раскрывающегося списка",""))</f>
        <v/>
      </c>
      <c r="F92" s="21" t="str">
        <f>IF($E$91=$K$91,O91,IF($E$91="","","-"))</f>
        <v/>
      </c>
      <c r="G92" s="45"/>
      <c r="H92" s="12"/>
      <c r="J92" s="13" t="s">
        <v>30</v>
      </c>
      <c r="K92" s="13" t="s">
        <v>31</v>
      </c>
      <c r="N92" s="13" t="s">
        <v>61</v>
      </c>
      <c r="O92" s="13" t="s">
        <v>41</v>
      </c>
      <c r="P92" s="39" t="s">
        <v>135</v>
      </c>
    </row>
    <row r="93" spans="2:16" ht="31.5" x14ac:dyDescent="0.25">
      <c r="B93" s="9"/>
      <c r="C93" s="22" t="s">
        <v>142</v>
      </c>
      <c r="D93" s="20" t="s">
        <v>147</v>
      </c>
      <c r="E93" s="2" t="str">
        <f>IF(F93="-","Не нужно заполнять",IF(F93="← Выберите один из вариантов в ячейке слева","Выберите из раскрывающегося списка",""))</f>
        <v/>
      </c>
      <c r="F93" s="21" t="str">
        <f>IF($E$91=$K$91,O92,IF($E$91="","","-"))</f>
        <v/>
      </c>
      <c r="G93" s="45"/>
      <c r="H93" s="12"/>
      <c r="J93" s="13" t="s">
        <v>30</v>
      </c>
      <c r="K93" s="13" t="s">
        <v>31</v>
      </c>
      <c r="N93" s="13" t="s">
        <v>61</v>
      </c>
      <c r="O93" s="13" t="s">
        <v>41</v>
      </c>
      <c r="P93" s="39" t="s">
        <v>135</v>
      </c>
    </row>
    <row r="94" spans="2:16" ht="31.5" x14ac:dyDescent="0.25">
      <c r="B94" s="9"/>
      <c r="C94" s="22" t="s">
        <v>143</v>
      </c>
      <c r="D94" s="20" t="s">
        <v>148</v>
      </c>
      <c r="E94" s="2" t="str">
        <f>IF(F94="-","Не нужно заполнять",IF(F94="← Выберите один из вариантов в ячейке слева","Выберите из раскрывающегося списка",""))</f>
        <v/>
      </c>
      <c r="F94" s="21" t="str">
        <f>IF($E$91=$K$91,O93,IF($E$91="","","-"))</f>
        <v/>
      </c>
      <c r="G94" s="45"/>
      <c r="H94" s="12"/>
      <c r="J94" s="13" t="s">
        <v>30</v>
      </c>
      <c r="K94" s="13" t="s">
        <v>31</v>
      </c>
      <c r="N94" s="13" t="s">
        <v>61</v>
      </c>
      <c r="O94" s="13" t="s">
        <v>41</v>
      </c>
      <c r="P94" s="39" t="s">
        <v>135</v>
      </c>
    </row>
    <row r="95" spans="2:16" ht="110.25" x14ac:dyDescent="0.25">
      <c r="B95" s="9"/>
      <c r="C95" s="18">
        <v>24</v>
      </c>
      <c r="D95" s="3" t="s">
        <v>173</v>
      </c>
      <c r="E95" s="2"/>
      <c r="F95" s="21" t="str">
        <f t="shared" ref="F95:F100" si="4">IF($E$91=$K$91,O94,IF($E$91="","","-"))</f>
        <v/>
      </c>
      <c r="G95" s="45"/>
      <c r="H95" s="12"/>
      <c r="J95" s="13" t="s">
        <v>70</v>
      </c>
      <c r="K95" s="13" t="s">
        <v>71</v>
      </c>
      <c r="N95" s="13" t="s">
        <v>61</v>
      </c>
      <c r="O95" s="13" t="s">
        <v>41</v>
      </c>
      <c r="P95" s="39" t="s">
        <v>135</v>
      </c>
    </row>
    <row r="96" spans="2:16" ht="30" hidden="1" x14ac:dyDescent="0.25">
      <c r="B96" s="9"/>
      <c r="C96" s="18">
        <v>25</v>
      </c>
      <c r="D96" s="3"/>
      <c r="E96" s="2"/>
      <c r="F96" s="21" t="str">
        <f t="shared" si="4"/>
        <v/>
      </c>
      <c r="G96" s="45"/>
      <c r="H96" s="12"/>
      <c r="J96" s="13" t="s">
        <v>70</v>
      </c>
      <c r="K96" s="13" t="s">
        <v>71</v>
      </c>
      <c r="N96" s="13" t="s">
        <v>149</v>
      </c>
      <c r="O96" s="13" t="s">
        <v>41</v>
      </c>
      <c r="P96" s="39" t="s">
        <v>135</v>
      </c>
    </row>
    <row r="97" spans="2:16" ht="30" hidden="1" x14ac:dyDescent="0.25">
      <c r="B97" s="9"/>
      <c r="C97" s="18">
        <v>26</v>
      </c>
      <c r="D97" s="3"/>
      <c r="E97" s="2"/>
      <c r="F97" s="21" t="str">
        <f t="shared" si="4"/>
        <v/>
      </c>
      <c r="G97" s="45"/>
      <c r="H97" s="12"/>
      <c r="J97" s="13" t="s">
        <v>70</v>
      </c>
      <c r="K97" s="13" t="s">
        <v>71</v>
      </c>
      <c r="N97" s="13" t="s">
        <v>61</v>
      </c>
      <c r="O97" s="13" t="s">
        <v>41</v>
      </c>
      <c r="P97" s="39" t="s">
        <v>135</v>
      </c>
    </row>
    <row r="98" spans="2:16" ht="30" hidden="1" x14ac:dyDescent="0.25">
      <c r="B98" s="9"/>
      <c r="C98" s="18">
        <v>27</v>
      </c>
      <c r="D98" s="3"/>
      <c r="E98" s="2"/>
      <c r="F98" s="21" t="str">
        <f t="shared" si="4"/>
        <v/>
      </c>
      <c r="G98" s="45"/>
      <c r="H98" s="12"/>
      <c r="J98" s="13" t="s">
        <v>70</v>
      </c>
      <c r="K98" s="13" t="s">
        <v>71</v>
      </c>
      <c r="N98" s="13" t="s">
        <v>61</v>
      </c>
      <c r="O98" s="13" t="s">
        <v>41</v>
      </c>
      <c r="P98" s="39" t="s">
        <v>135</v>
      </c>
    </row>
    <row r="99" spans="2:16" ht="30" hidden="1" x14ac:dyDescent="0.25">
      <c r="B99" s="9"/>
      <c r="C99" s="18">
        <v>28</v>
      </c>
      <c r="D99" s="3"/>
      <c r="E99" s="2"/>
      <c r="F99" s="21" t="str">
        <f t="shared" si="4"/>
        <v/>
      </c>
      <c r="G99" s="45"/>
      <c r="H99" s="12"/>
      <c r="J99" s="13" t="s">
        <v>70</v>
      </c>
      <c r="K99" s="13" t="s">
        <v>71</v>
      </c>
      <c r="N99" s="13" t="s">
        <v>61</v>
      </c>
      <c r="O99" s="13" t="s">
        <v>41</v>
      </c>
      <c r="P99" s="39" t="s">
        <v>135</v>
      </c>
    </row>
    <row r="100" spans="2:16" ht="30" hidden="1" x14ac:dyDescent="0.25">
      <c r="B100" s="9"/>
      <c r="C100" s="18">
        <v>29</v>
      </c>
      <c r="D100" s="3"/>
      <c r="E100" s="2"/>
      <c r="F100" s="21" t="str">
        <f t="shared" si="4"/>
        <v/>
      </c>
      <c r="G100" s="45"/>
      <c r="H100" s="12"/>
      <c r="J100" s="13" t="s">
        <v>70</v>
      </c>
      <c r="K100" s="13" t="s">
        <v>71</v>
      </c>
      <c r="N100" s="13" t="s">
        <v>61</v>
      </c>
      <c r="O100" s="13" t="s">
        <v>41</v>
      </c>
      <c r="P100" s="39" t="s">
        <v>135</v>
      </c>
    </row>
    <row r="101" spans="2:16" ht="30" hidden="1" x14ac:dyDescent="0.25">
      <c r="B101" s="9"/>
      <c r="C101" s="18">
        <v>30</v>
      </c>
      <c r="D101" s="20" t="s">
        <v>150</v>
      </c>
      <c r="E101" s="14"/>
      <c r="F101" s="21" t="str">
        <f t="shared" ref="F101:F102" si="5">IF(E101=J101,N101,IF(E101="",O101,P101))</f>
        <v>Выберите один из вариантов в ячейке слева</v>
      </c>
      <c r="G101" s="46"/>
      <c r="H101" s="12"/>
      <c r="J101" s="13" t="s">
        <v>70</v>
      </c>
      <c r="K101" s="13" t="s">
        <v>71</v>
      </c>
      <c r="N101" s="13" t="s">
        <v>61</v>
      </c>
      <c r="O101" s="13" t="s">
        <v>41</v>
      </c>
      <c r="P101" s="39" t="s">
        <v>135</v>
      </c>
    </row>
    <row r="102" spans="2:16" ht="30" hidden="1" x14ac:dyDescent="0.25">
      <c r="B102" s="9"/>
      <c r="C102" s="18">
        <v>31</v>
      </c>
      <c r="D102" s="20" t="s">
        <v>151</v>
      </c>
      <c r="E102" s="14"/>
      <c r="F102" s="21" t="str">
        <f t="shared" si="5"/>
        <v>Выберите один из вариантов в ячейке слева</v>
      </c>
      <c r="G102" s="46"/>
      <c r="H102" s="12"/>
      <c r="J102" s="13" t="s">
        <v>70</v>
      </c>
      <c r="K102" s="13" t="s">
        <v>71</v>
      </c>
      <c r="N102" s="13" t="s">
        <v>61</v>
      </c>
      <c r="O102" s="13" t="s">
        <v>41</v>
      </c>
      <c r="P102" s="39" t="s">
        <v>135</v>
      </c>
    </row>
    <row r="103" spans="2:16" ht="30" hidden="1" x14ac:dyDescent="0.25">
      <c r="B103" s="9"/>
      <c r="C103" s="18">
        <v>32</v>
      </c>
      <c r="D103" s="20" t="s">
        <v>152</v>
      </c>
      <c r="E103" s="14"/>
      <c r="F103" s="21" t="str">
        <f t="shared" ref="F103:F105" si="6">IF(E103=J103,N103,IF(E103="",O103,P103))</f>
        <v>Выберите один из вариантов в ячейке слева</v>
      </c>
      <c r="G103" s="46"/>
      <c r="H103" s="12"/>
      <c r="J103" s="13" t="s">
        <v>70</v>
      </c>
      <c r="K103" s="13" t="s">
        <v>71</v>
      </c>
      <c r="N103" s="13" t="s">
        <v>61</v>
      </c>
      <c r="O103" s="13" t="s">
        <v>41</v>
      </c>
      <c r="P103" s="39" t="s">
        <v>135</v>
      </c>
    </row>
    <row r="104" spans="2:16" ht="30" hidden="1" x14ac:dyDescent="0.25">
      <c r="B104" s="9"/>
      <c r="C104" s="18">
        <v>33</v>
      </c>
      <c r="D104" s="20" t="s">
        <v>153</v>
      </c>
      <c r="E104" s="14"/>
      <c r="F104" s="21" t="str">
        <f t="shared" si="6"/>
        <v>Выберите один из вариантов в ячейке слева</v>
      </c>
      <c r="G104" s="46"/>
      <c r="H104" s="12"/>
      <c r="J104" s="13" t="s">
        <v>70</v>
      </c>
      <c r="K104" s="13" t="s">
        <v>71</v>
      </c>
      <c r="N104" s="13" t="s">
        <v>61</v>
      </c>
      <c r="O104" s="13" t="s">
        <v>41</v>
      </c>
      <c r="P104" s="39" t="s">
        <v>135</v>
      </c>
    </row>
    <row r="105" spans="2:16" ht="30" hidden="1" x14ac:dyDescent="0.25">
      <c r="B105" s="9"/>
      <c r="C105" s="18">
        <v>34</v>
      </c>
      <c r="D105" s="20" t="s">
        <v>154</v>
      </c>
      <c r="E105" s="14"/>
      <c r="F105" s="21" t="str">
        <f t="shared" si="6"/>
        <v>Выберите один из вариантов в ячейке слева</v>
      </c>
      <c r="G105" s="46"/>
      <c r="H105" s="12"/>
      <c r="J105" s="13" t="s">
        <v>70</v>
      </c>
      <c r="K105" s="13" t="s">
        <v>71</v>
      </c>
      <c r="N105" s="13" t="s">
        <v>61</v>
      </c>
      <c r="O105" s="13" t="s">
        <v>41</v>
      </c>
      <c r="P105" s="39" t="s">
        <v>135</v>
      </c>
    </row>
    <row r="106" spans="2:16" ht="30" hidden="1" x14ac:dyDescent="0.25">
      <c r="B106" s="9"/>
      <c r="C106" s="18">
        <v>35</v>
      </c>
      <c r="D106" s="20" t="s">
        <v>155</v>
      </c>
      <c r="E106" s="14"/>
      <c r="F106" s="21" t="str">
        <f t="shared" si="2"/>
        <v>Выберите один из вариантов в ячейке слева</v>
      </c>
      <c r="G106" s="46"/>
      <c r="H106" s="12"/>
      <c r="J106" s="13" t="s">
        <v>70</v>
      </c>
      <c r="K106" s="13" t="s">
        <v>71</v>
      </c>
      <c r="N106" s="13" t="s">
        <v>61</v>
      </c>
      <c r="O106" s="13" t="s">
        <v>41</v>
      </c>
      <c r="P106" s="39" t="s">
        <v>135</v>
      </c>
    </row>
    <row r="107" spans="2:16" ht="30" hidden="1" x14ac:dyDescent="0.25">
      <c r="B107" s="9"/>
      <c r="C107" s="18">
        <v>36</v>
      </c>
      <c r="D107" s="20" t="s">
        <v>156</v>
      </c>
      <c r="E107" s="14"/>
      <c r="F107" s="21" t="str">
        <f t="shared" si="2"/>
        <v>Выберите один из вариантов в ячейке слева</v>
      </c>
      <c r="G107" s="46"/>
      <c r="H107" s="12"/>
      <c r="J107" s="13" t="s">
        <v>70</v>
      </c>
      <c r="K107" s="13" t="s">
        <v>71</v>
      </c>
      <c r="N107" s="13" t="s">
        <v>61</v>
      </c>
      <c r="O107" s="13" t="s">
        <v>41</v>
      </c>
      <c r="P107" s="39" t="s">
        <v>135</v>
      </c>
    </row>
    <row r="108" spans="2:16" ht="30" hidden="1" x14ac:dyDescent="0.25">
      <c r="B108" s="9"/>
      <c r="C108" s="18">
        <v>37</v>
      </c>
      <c r="D108" s="20" t="s">
        <v>157</v>
      </c>
      <c r="E108" s="14"/>
      <c r="F108" s="21" t="str">
        <f t="shared" si="2"/>
        <v>Выберите один из вариантов в ячейке слева</v>
      </c>
      <c r="G108" s="46"/>
      <c r="H108" s="12"/>
      <c r="J108" s="13" t="s">
        <v>70</v>
      </c>
      <c r="K108" s="13" t="s">
        <v>71</v>
      </c>
      <c r="N108" s="13" t="s">
        <v>61</v>
      </c>
      <c r="O108" s="13" t="s">
        <v>41</v>
      </c>
      <c r="P108" s="39" t="s">
        <v>135</v>
      </c>
    </row>
    <row r="109" spans="2:16" ht="30" hidden="1" x14ac:dyDescent="0.25">
      <c r="B109" s="9"/>
      <c r="C109" s="18">
        <v>38</v>
      </c>
      <c r="D109" s="20" t="s">
        <v>159</v>
      </c>
      <c r="E109" s="14"/>
      <c r="F109" s="21" t="str">
        <f t="shared" si="2"/>
        <v>Выберите один из вариантов в ячейке слева</v>
      </c>
      <c r="G109" s="46"/>
      <c r="H109" s="12"/>
      <c r="J109" s="13" t="s">
        <v>70</v>
      </c>
      <c r="K109" s="13" t="s">
        <v>71</v>
      </c>
      <c r="N109" s="13" t="s">
        <v>61</v>
      </c>
      <c r="O109" s="13" t="s">
        <v>41</v>
      </c>
      <c r="P109" s="39" t="s">
        <v>135</v>
      </c>
    </row>
    <row r="110" spans="2:16" ht="30" hidden="1" x14ac:dyDescent="0.25">
      <c r="B110" s="9"/>
      <c r="C110" s="18">
        <v>39</v>
      </c>
      <c r="D110" s="20" t="s">
        <v>160</v>
      </c>
      <c r="E110" s="14"/>
      <c r="F110" s="21" t="str">
        <f t="shared" si="2"/>
        <v>Выберите один из вариантов в ячейке слева</v>
      </c>
      <c r="G110" s="46"/>
      <c r="H110" s="12"/>
      <c r="J110" s="13" t="s">
        <v>70</v>
      </c>
      <c r="K110" s="13" t="s">
        <v>71</v>
      </c>
      <c r="N110" s="13" t="s">
        <v>61</v>
      </c>
      <c r="O110" s="13" t="s">
        <v>41</v>
      </c>
      <c r="P110" s="39" t="s">
        <v>135</v>
      </c>
    </row>
    <row r="111" spans="2:16" ht="15.75" x14ac:dyDescent="0.25">
      <c r="B111" s="9"/>
      <c r="C111" s="32"/>
      <c r="D111" s="33"/>
      <c r="E111" s="34"/>
      <c r="F111" s="8"/>
      <c r="G111" s="34"/>
      <c r="H111" s="12"/>
    </row>
    <row r="112" spans="2:16" ht="15.75" x14ac:dyDescent="0.25">
      <c r="B112" s="9"/>
      <c r="C112" s="32"/>
      <c r="D112" s="33"/>
      <c r="E112" s="34"/>
      <c r="F112" s="8"/>
      <c r="G112" s="34"/>
      <c r="H112" s="12"/>
    </row>
    <row r="113" spans="2:8" ht="15" customHeight="1" x14ac:dyDescent="0.25">
      <c r="B113" s="9"/>
      <c r="C113" s="72" t="s">
        <v>72</v>
      </c>
      <c r="D113" s="72"/>
      <c r="E113" s="72"/>
      <c r="F113" s="72"/>
      <c r="G113" s="72"/>
      <c r="H113" s="12"/>
    </row>
    <row r="114" spans="2:8" ht="20.25" customHeight="1" x14ac:dyDescent="0.25">
      <c r="B114" s="9"/>
      <c r="C114" s="73"/>
      <c r="D114" s="74"/>
      <c r="E114" s="74"/>
      <c r="F114" s="74"/>
      <c r="G114" s="75"/>
      <c r="H114" s="12"/>
    </row>
    <row r="115" spans="2:8" ht="20.25" customHeight="1" x14ac:dyDescent="0.25">
      <c r="B115" s="9"/>
      <c r="C115" s="76"/>
      <c r="D115" s="77"/>
      <c r="E115" s="77"/>
      <c r="F115" s="77"/>
      <c r="G115" s="78"/>
      <c r="H115" s="12"/>
    </row>
    <row r="116" spans="2:8" ht="20.25" customHeight="1" x14ac:dyDescent="0.25">
      <c r="B116" s="9"/>
      <c r="C116" s="76"/>
      <c r="D116" s="77"/>
      <c r="E116" s="77"/>
      <c r="F116" s="77"/>
      <c r="G116" s="78"/>
      <c r="H116" s="12"/>
    </row>
    <row r="117" spans="2:8" ht="20.25" customHeight="1" x14ac:dyDescent="0.25">
      <c r="B117" s="9"/>
      <c r="C117" s="76"/>
      <c r="D117" s="77"/>
      <c r="E117" s="77"/>
      <c r="F117" s="77"/>
      <c r="G117" s="78"/>
      <c r="H117" s="12"/>
    </row>
    <row r="118" spans="2:8" ht="20.25" customHeight="1" x14ac:dyDescent="0.25">
      <c r="B118" s="9"/>
      <c r="C118" s="76"/>
      <c r="D118" s="77"/>
      <c r="E118" s="77"/>
      <c r="F118" s="77"/>
      <c r="G118" s="78"/>
      <c r="H118" s="12"/>
    </row>
    <row r="119" spans="2:8" ht="20.25" customHeight="1" x14ac:dyDescent="0.25">
      <c r="B119" s="9"/>
      <c r="C119" s="79"/>
      <c r="D119" s="80"/>
      <c r="E119" s="80"/>
      <c r="F119" s="80"/>
      <c r="G119" s="81"/>
      <c r="H119" s="12"/>
    </row>
    <row r="120" spans="2:8" ht="15.75" x14ac:dyDescent="0.25">
      <c r="B120" s="9"/>
      <c r="C120" s="32"/>
      <c r="D120" s="33"/>
      <c r="E120" s="34"/>
      <c r="F120" s="8"/>
      <c r="G120" s="34"/>
      <c r="H120" s="12"/>
    </row>
    <row r="121" spans="2:8" ht="39" customHeight="1" x14ac:dyDescent="0.25">
      <c r="B121" s="9"/>
      <c r="C121" s="82" t="s">
        <v>73</v>
      </c>
      <c r="D121" s="82"/>
      <c r="E121" s="82"/>
      <c r="F121" s="82"/>
      <c r="G121" s="82"/>
      <c r="H121" s="12"/>
    </row>
    <row r="122" spans="2:8" ht="15.75" x14ac:dyDescent="0.25">
      <c r="B122" s="9"/>
      <c r="C122" s="83" t="s">
        <v>103</v>
      </c>
      <c r="D122" s="83"/>
      <c r="E122" s="83"/>
      <c r="F122" s="83"/>
      <c r="G122" s="83"/>
      <c r="H122" s="12"/>
    </row>
    <row r="123" spans="2:8" ht="23.25" customHeight="1" x14ac:dyDescent="0.25">
      <c r="B123" s="9"/>
      <c r="C123" s="83"/>
      <c r="D123" s="83"/>
      <c r="E123" s="83"/>
      <c r="F123" s="83"/>
      <c r="G123" s="83"/>
      <c r="H123" s="12"/>
    </row>
    <row r="124" spans="2:8" ht="15.75" x14ac:dyDescent="0.25">
      <c r="B124" s="9"/>
      <c r="C124" s="60" t="s">
        <v>81</v>
      </c>
      <c r="D124" s="60"/>
      <c r="E124" s="60"/>
      <c r="F124" s="60"/>
      <c r="G124" s="60"/>
      <c r="H124" s="12"/>
    </row>
    <row r="125" spans="2:8" ht="15.75" x14ac:dyDescent="0.25">
      <c r="B125" s="9"/>
      <c r="C125" s="60"/>
      <c r="D125" s="60"/>
      <c r="E125" s="60"/>
      <c r="F125" s="60"/>
      <c r="G125" s="60"/>
      <c r="H125" s="12"/>
    </row>
    <row r="126" spans="2:8" ht="15.75" x14ac:dyDescent="0.25">
      <c r="B126" s="9"/>
      <c r="C126" s="60" t="s">
        <v>82</v>
      </c>
      <c r="D126" s="60"/>
      <c r="E126" s="60"/>
      <c r="F126" s="60"/>
      <c r="G126" s="60"/>
      <c r="H126" s="12"/>
    </row>
    <row r="127" spans="2:8" ht="17.25" customHeight="1" x14ac:dyDescent="0.25">
      <c r="B127" s="9"/>
      <c r="C127" s="60"/>
      <c r="D127" s="60"/>
      <c r="E127" s="60"/>
      <c r="F127" s="60"/>
      <c r="G127" s="60"/>
      <c r="H127" s="12"/>
    </row>
    <row r="128" spans="2:8" ht="15.75" x14ac:dyDescent="0.25">
      <c r="B128" s="9"/>
      <c r="C128" s="60" t="s">
        <v>83</v>
      </c>
      <c r="D128" s="60"/>
      <c r="E128" s="60"/>
      <c r="F128" s="60"/>
      <c r="G128" s="60"/>
      <c r="H128" s="12"/>
    </row>
    <row r="129" spans="2:8" ht="37.5" customHeight="1" x14ac:dyDescent="0.25">
      <c r="B129" s="9"/>
      <c r="C129" s="60"/>
      <c r="D129" s="60"/>
      <c r="E129" s="60"/>
      <c r="F129" s="60"/>
      <c r="G129" s="60"/>
      <c r="H129" s="12"/>
    </row>
    <row r="130" spans="2:8" ht="15.75" x14ac:dyDescent="0.25">
      <c r="B130" s="9"/>
      <c r="C130" s="60" t="s">
        <v>84</v>
      </c>
      <c r="D130" s="60"/>
      <c r="E130" s="60"/>
      <c r="F130" s="60"/>
      <c r="G130" s="60"/>
      <c r="H130" s="12"/>
    </row>
    <row r="131" spans="2:8" ht="40.5" customHeight="1" x14ac:dyDescent="0.25">
      <c r="B131" s="9"/>
      <c r="C131" s="60"/>
      <c r="D131" s="60"/>
      <c r="E131" s="60"/>
      <c r="F131" s="60"/>
      <c r="G131" s="60"/>
      <c r="H131" s="12"/>
    </row>
    <row r="132" spans="2:8" ht="3" customHeight="1" x14ac:dyDescent="0.25">
      <c r="B132" s="9"/>
      <c r="C132" s="60" t="s">
        <v>85</v>
      </c>
      <c r="D132" s="60"/>
      <c r="E132" s="60"/>
      <c r="F132" s="60"/>
      <c r="G132" s="60"/>
      <c r="H132" s="12"/>
    </row>
    <row r="133" spans="2:8" ht="15.75" x14ac:dyDescent="0.25">
      <c r="B133" s="9"/>
      <c r="C133" s="60"/>
      <c r="D133" s="60"/>
      <c r="E133" s="60"/>
      <c r="F133" s="60"/>
      <c r="G133" s="60"/>
      <c r="H133" s="12"/>
    </row>
    <row r="134" spans="2:8" ht="15.75" x14ac:dyDescent="0.25">
      <c r="B134" s="9"/>
      <c r="C134" s="60" t="s">
        <v>86</v>
      </c>
      <c r="D134" s="60"/>
      <c r="E134" s="60"/>
      <c r="F134" s="60"/>
      <c r="G134" s="60"/>
      <c r="H134" s="12"/>
    </row>
    <row r="135" spans="2:8" ht="15.75" x14ac:dyDescent="0.25">
      <c r="B135" s="9"/>
      <c r="C135" s="60"/>
      <c r="D135" s="60"/>
      <c r="E135" s="60"/>
      <c r="F135" s="60"/>
      <c r="G135" s="60"/>
      <c r="H135" s="12"/>
    </row>
    <row r="136" spans="2:8" ht="15.75" x14ac:dyDescent="0.25">
      <c r="B136" s="9"/>
      <c r="C136" s="60" t="s">
        <v>104</v>
      </c>
      <c r="D136" s="60"/>
      <c r="E136" s="60"/>
      <c r="F136" s="60"/>
      <c r="G136" s="60"/>
      <c r="H136" s="12"/>
    </row>
    <row r="137" spans="2:8" ht="15.75" x14ac:dyDescent="0.25">
      <c r="B137" s="9"/>
      <c r="C137" s="60"/>
      <c r="D137" s="60"/>
      <c r="E137" s="60"/>
      <c r="F137" s="60"/>
      <c r="G137" s="60"/>
      <c r="H137" s="12"/>
    </row>
    <row r="138" spans="2:8" ht="15.75" x14ac:dyDescent="0.25">
      <c r="B138" s="9"/>
      <c r="C138" s="60" t="s">
        <v>105</v>
      </c>
      <c r="D138" s="60"/>
      <c r="E138" s="60"/>
      <c r="F138" s="60"/>
      <c r="G138" s="60"/>
      <c r="H138" s="12"/>
    </row>
    <row r="139" spans="2:8" ht="15.75" x14ac:dyDescent="0.25">
      <c r="B139" s="9"/>
      <c r="C139" s="60"/>
      <c r="D139" s="60"/>
      <c r="E139" s="60"/>
      <c r="F139" s="60"/>
      <c r="G139" s="60"/>
      <c r="H139" s="12"/>
    </row>
    <row r="140" spans="2:8" ht="15.75" x14ac:dyDescent="0.25">
      <c r="B140" s="9"/>
      <c r="C140" s="60" t="s">
        <v>87</v>
      </c>
      <c r="D140" s="60"/>
      <c r="E140" s="60"/>
      <c r="F140" s="60"/>
      <c r="G140" s="60"/>
      <c r="H140" s="12"/>
    </row>
    <row r="141" spans="2:8" ht="15" customHeight="1" x14ac:dyDescent="0.25">
      <c r="B141" s="9"/>
      <c r="C141" s="60"/>
      <c r="D141" s="60"/>
      <c r="E141" s="60"/>
      <c r="F141" s="60"/>
      <c r="G141" s="60"/>
      <c r="H141" s="12"/>
    </row>
    <row r="142" spans="2:8" ht="15.75" x14ac:dyDescent="0.25">
      <c r="B142" s="9"/>
      <c r="C142" s="60" t="s">
        <v>88</v>
      </c>
      <c r="D142" s="60"/>
      <c r="E142" s="60"/>
      <c r="F142" s="60"/>
      <c r="G142" s="60"/>
      <c r="H142" s="12"/>
    </row>
    <row r="143" spans="2:8" ht="51.75" customHeight="1" x14ac:dyDescent="0.25">
      <c r="B143" s="9"/>
      <c r="C143" s="60"/>
      <c r="D143" s="60"/>
      <c r="E143" s="60"/>
      <c r="F143" s="60"/>
      <c r="G143" s="60"/>
      <c r="H143" s="12"/>
    </row>
    <row r="144" spans="2:8" ht="15.75" x14ac:dyDescent="0.25">
      <c r="B144" s="9"/>
      <c r="C144" s="60" t="s">
        <v>89</v>
      </c>
      <c r="D144" s="60"/>
      <c r="E144" s="60"/>
      <c r="F144" s="60"/>
      <c r="G144" s="60"/>
      <c r="H144" s="12"/>
    </row>
    <row r="145" spans="2:8" ht="15.75" x14ac:dyDescent="0.25">
      <c r="B145" s="9"/>
      <c r="C145" s="60"/>
      <c r="D145" s="60"/>
      <c r="E145" s="60"/>
      <c r="F145" s="60"/>
      <c r="G145" s="60"/>
      <c r="H145" s="12"/>
    </row>
    <row r="146" spans="2:8" ht="15.75" x14ac:dyDescent="0.25">
      <c r="B146" s="9"/>
      <c r="C146" s="60" t="s">
        <v>90</v>
      </c>
      <c r="D146" s="60"/>
      <c r="E146" s="60"/>
      <c r="F146" s="60"/>
      <c r="G146" s="60"/>
      <c r="H146" s="12"/>
    </row>
    <row r="147" spans="2:8" ht="15.75" x14ac:dyDescent="0.25">
      <c r="B147" s="9"/>
      <c r="C147" s="60"/>
      <c r="D147" s="60"/>
      <c r="E147" s="60"/>
      <c r="F147" s="60"/>
      <c r="G147" s="60"/>
      <c r="H147" s="12"/>
    </row>
    <row r="148" spans="2:8" ht="15.75" x14ac:dyDescent="0.25">
      <c r="B148" s="9"/>
      <c r="C148" s="60" t="s">
        <v>91</v>
      </c>
      <c r="D148" s="60"/>
      <c r="E148" s="60"/>
      <c r="F148" s="60"/>
      <c r="G148" s="60"/>
      <c r="H148" s="12"/>
    </row>
    <row r="149" spans="2:8" ht="15.75" x14ac:dyDescent="0.25">
      <c r="B149" s="9"/>
      <c r="C149" s="60"/>
      <c r="D149" s="60"/>
      <c r="E149" s="60"/>
      <c r="F149" s="60"/>
      <c r="G149" s="60"/>
      <c r="H149" s="12"/>
    </row>
    <row r="150" spans="2:8" ht="0.75" customHeight="1" x14ac:dyDescent="0.25">
      <c r="B150" s="9"/>
      <c r="C150" s="60" t="s">
        <v>92</v>
      </c>
      <c r="D150" s="60"/>
      <c r="E150" s="60"/>
      <c r="F150" s="60"/>
      <c r="G150" s="60"/>
      <c r="H150" s="12"/>
    </row>
    <row r="151" spans="2:8" ht="15.75" x14ac:dyDescent="0.25">
      <c r="B151" s="9"/>
      <c r="C151" s="60"/>
      <c r="D151" s="60"/>
      <c r="E151" s="60"/>
      <c r="F151" s="60"/>
      <c r="G151" s="60"/>
      <c r="H151" s="12"/>
    </row>
    <row r="152" spans="2:8" ht="3.75" customHeight="1" x14ac:dyDescent="0.25">
      <c r="B152" s="9"/>
      <c r="C152" s="60" t="s">
        <v>93</v>
      </c>
      <c r="D152" s="60"/>
      <c r="E152" s="60"/>
      <c r="F152" s="60"/>
      <c r="G152" s="60"/>
      <c r="H152" s="12"/>
    </row>
    <row r="153" spans="2:8" ht="30.75" customHeight="1" x14ac:dyDescent="0.25">
      <c r="B153" s="9"/>
      <c r="C153" s="60"/>
      <c r="D153" s="60"/>
      <c r="E153" s="60"/>
      <c r="F153" s="60"/>
      <c r="G153" s="60"/>
      <c r="H153" s="12"/>
    </row>
    <row r="154" spans="2:8" ht="15.75" x14ac:dyDescent="0.25">
      <c r="B154" s="9"/>
      <c r="C154" s="60" t="s">
        <v>94</v>
      </c>
      <c r="D154" s="60"/>
      <c r="E154" s="60"/>
      <c r="F154" s="60"/>
      <c r="G154" s="60"/>
      <c r="H154" s="12"/>
    </row>
    <row r="155" spans="2:8" ht="15.75" x14ac:dyDescent="0.25">
      <c r="B155" s="9"/>
      <c r="C155" s="60"/>
      <c r="D155" s="60"/>
      <c r="E155" s="60"/>
      <c r="F155" s="60"/>
      <c r="G155" s="60"/>
      <c r="H155" s="12"/>
    </row>
    <row r="156" spans="2:8" ht="8.25" customHeight="1" x14ac:dyDescent="0.25">
      <c r="B156" s="9"/>
      <c r="C156" s="60" t="s">
        <v>95</v>
      </c>
      <c r="D156" s="60"/>
      <c r="E156" s="60"/>
      <c r="F156" s="60"/>
      <c r="G156" s="60"/>
      <c r="H156" s="12"/>
    </row>
    <row r="157" spans="2:8" ht="32.25" customHeight="1" x14ac:dyDescent="0.25">
      <c r="B157" s="9"/>
      <c r="C157" s="60"/>
      <c r="D157" s="60"/>
      <c r="E157" s="60"/>
      <c r="F157" s="60"/>
      <c r="G157" s="60"/>
      <c r="H157" s="12"/>
    </row>
    <row r="158" spans="2:8" ht="15.75" x14ac:dyDescent="0.25">
      <c r="B158" s="9"/>
      <c r="C158" s="60" t="s">
        <v>96</v>
      </c>
      <c r="D158" s="60"/>
      <c r="E158" s="60"/>
      <c r="F158" s="60"/>
      <c r="G158" s="60"/>
      <c r="H158" s="12"/>
    </row>
    <row r="159" spans="2:8" ht="39" customHeight="1" x14ac:dyDescent="0.25">
      <c r="B159" s="9"/>
      <c r="C159" s="60"/>
      <c r="D159" s="60"/>
      <c r="E159" s="60"/>
      <c r="F159" s="60"/>
      <c r="G159" s="60"/>
      <c r="H159" s="12"/>
    </row>
    <row r="160" spans="2:8" ht="15.75" x14ac:dyDescent="0.25">
      <c r="B160" s="9"/>
      <c r="C160" s="32"/>
      <c r="D160" s="33"/>
      <c r="E160" s="34"/>
      <c r="F160" s="8"/>
      <c r="G160" s="34"/>
      <c r="H160" s="12"/>
    </row>
    <row r="161" spans="2:8" ht="15.75" x14ac:dyDescent="0.25">
      <c r="B161" s="9"/>
      <c r="C161" s="32"/>
      <c r="D161" s="33"/>
      <c r="E161" s="34"/>
      <c r="F161" s="8"/>
      <c r="G161" s="34"/>
      <c r="H161" s="12"/>
    </row>
    <row r="162" spans="2:8" ht="9" customHeight="1" x14ac:dyDescent="0.25">
      <c r="B162" s="9"/>
      <c r="C162" s="60" t="s">
        <v>97</v>
      </c>
      <c r="D162" s="60"/>
      <c r="E162" s="60"/>
      <c r="F162" s="60"/>
      <c r="G162" s="60"/>
      <c r="H162" s="12"/>
    </row>
    <row r="163" spans="2:8" ht="15.75" x14ac:dyDescent="0.25">
      <c r="B163" s="9"/>
      <c r="C163" s="60"/>
      <c r="D163" s="60"/>
      <c r="E163" s="60"/>
      <c r="F163" s="60"/>
      <c r="G163" s="60"/>
      <c r="H163" s="12"/>
    </row>
    <row r="164" spans="2:8" ht="15.75" x14ac:dyDescent="0.25">
      <c r="B164" s="9"/>
      <c r="C164" s="32"/>
      <c r="D164" s="33"/>
      <c r="E164" s="34"/>
      <c r="F164" s="8"/>
      <c r="G164" s="34"/>
      <c r="H164" s="12"/>
    </row>
    <row r="165" spans="2:8" ht="7.5" customHeight="1" x14ac:dyDescent="0.25">
      <c r="B165" s="9"/>
      <c r="C165" s="60" t="s">
        <v>98</v>
      </c>
      <c r="D165" s="60"/>
      <c r="E165" s="60"/>
      <c r="F165" s="60"/>
      <c r="G165" s="60"/>
      <c r="H165" s="12"/>
    </row>
    <row r="166" spans="2:8" ht="15.75" x14ac:dyDescent="0.25">
      <c r="B166" s="9"/>
      <c r="C166" s="60"/>
      <c r="D166" s="60"/>
      <c r="E166" s="60"/>
      <c r="F166" s="60"/>
      <c r="G166" s="60"/>
      <c r="H166" s="12"/>
    </row>
    <row r="167" spans="2:8" ht="15.75" x14ac:dyDescent="0.25">
      <c r="B167" s="9"/>
      <c r="C167" s="32"/>
      <c r="D167" s="33"/>
      <c r="E167" s="34"/>
      <c r="F167" s="8"/>
      <c r="G167" s="34"/>
      <c r="H167" s="12"/>
    </row>
    <row r="168" spans="2:8" ht="50.25" customHeight="1" x14ac:dyDescent="0.25">
      <c r="B168" s="9"/>
      <c r="C168" s="61" t="s">
        <v>140</v>
      </c>
      <c r="D168" s="61"/>
      <c r="E168" s="61"/>
      <c r="F168" s="61"/>
      <c r="G168" s="61"/>
      <c r="H168" s="12"/>
    </row>
    <row r="169" spans="2:8" ht="5.25" customHeight="1" x14ac:dyDescent="0.25">
      <c r="B169" s="9"/>
      <c r="C169" s="61"/>
      <c r="D169" s="61"/>
      <c r="E169" s="61"/>
      <c r="F169" s="61"/>
      <c r="G169" s="61"/>
      <c r="H169" s="12"/>
    </row>
    <row r="170" spans="2:8" ht="15.75" x14ac:dyDescent="0.25">
      <c r="B170" s="9"/>
      <c r="C170" s="32"/>
      <c r="D170" s="33"/>
      <c r="E170" s="34"/>
      <c r="F170" s="8"/>
      <c r="G170" s="34"/>
      <c r="H170" s="12"/>
    </row>
    <row r="171" spans="2:8" ht="15.75" hidden="1" x14ac:dyDescent="0.25">
      <c r="B171" s="9"/>
      <c r="C171" s="62" t="s">
        <v>74</v>
      </c>
      <c r="D171" s="62"/>
      <c r="E171" s="62"/>
      <c r="F171" s="62"/>
      <c r="G171" s="47" t="s">
        <v>76</v>
      </c>
      <c r="H171" s="12"/>
    </row>
    <row r="172" spans="2:8" ht="15.75" hidden="1" x14ac:dyDescent="0.25">
      <c r="B172" s="9"/>
      <c r="C172" s="56" t="s">
        <v>75</v>
      </c>
      <c r="D172" s="56"/>
      <c r="E172" s="56"/>
      <c r="F172" s="56"/>
      <c r="G172" s="48" t="s">
        <v>77</v>
      </c>
      <c r="H172" s="12"/>
    </row>
    <row r="173" spans="2:8" ht="15.75" hidden="1" x14ac:dyDescent="0.25">
      <c r="B173" s="9"/>
      <c r="C173" s="57"/>
      <c r="D173" s="57"/>
      <c r="E173" s="32"/>
      <c r="F173" s="23"/>
      <c r="G173" s="34"/>
      <c r="H173" s="12"/>
    </row>
    <row r="174" spans="2:8" ht="15.75" hidden="1" x14ac:dyDescent="0.25">
      <c r="B174" s="9"/>
      <c r="C174" s="58" t="s">
        <v>78</v>
      </c>
      <c r="D174" s="59"/>
      <c r="E174" s="32"/>
      <c r="F174" s="23"/>
      <c r="G174" s="47" t="s">
        <v>79</v>
      </c>
      <c r="H174" s="12"/>
    </row>
    <row r="175" spans="2:8" ht="15.75" hidden="1" x14ac:dyDescent="0.25">
      <c r="B175" s="9"/>
      <c r="C175" s="32"/>
      <c r="D175" s="33"/>
      <c r="E175" s="32"/>
      <c r="F175" s="23"/>
      <c r="G175" s="49" t="s">
        <v>80</v>
      </c>
      <c r="H175" s="12"/>
    </row>
    <row r="176" spans="2:8" ht="48" thickBot="1" x14ac:dyDescent="0.3">
      <c r="B176" s="50"/>
      <c r="C176" s="51"/>
      <c r="D176" s="108" t="s">
        <v>174</v>
      </c>
      <c r="E176" s="51"/>
      <c r="F176" s="109" t="s">
        <v>175</v>
      </c>
      <c r="G176" s="52"/>
      <c r="H176" s="53"/>
    </row>
  </sheetData>
  <mergeCells count="82">
    <mergeCell ref="C55:G55"/>
    <mergeCell ref="C32:G32"/>
    <mergeCell ref="C45:G45"/>
    <mergeCell ref="C46:G46"/>
    <mergeCell ref="C47:G47"/>
    <mergeCell ref="C51:G51"/>
    <mergeCell ref="C52:G52"/>
    <mergeCell ref="C53:G53"/>
    <mergeCell ref="C54:G54"/>
    <mergeCell ref="C33:G33"/>
    <mergeCell ref="C34:G34"/>
    <mergeCell ref="C35:G35"/>
    <mergeCell ref="C36:G36"/>
    <mergeCell ref="C37:G37"/>
    <mergeCell ref="C28:G29"/>
    <mergeCell ref="C15:G15"/>
    <mergeCell ref="C41:G41"/>
    <mergeCell ref="C42:G42"/>
    <mergeCell ref="C43:G43"/>
    <mergeCell ref="C44:G44"/>
    <mergeCell ref="C8:G8"/>
    <mergeCell ref="C9:G9"/>
    <mergeCell ref="C12:D12"/>
    <mergeCell ref="E12:G12"/>
    <mergeCell ref="C13:D13"/>
    <mergeCell ref="E13:G13"/>
    <mergeCell ref="C10:G10"/>
    <mergeCell ref="C30:G30"/>
    <mergeCell ref="C31:G31"/>
    <mergeCell ref="C14:D14"/>
    <mergeCell ref="E14:G14"/>
    <mergeCell ref="C18:G19"/>
    <mergeCell ref="C20:G21"/>
    <mergeCell ref="C22:G23"/>
    <mergeCell ref="C24:G25"/>
    <mergeCell ref="C26:G27"/>
    <mergeCell ref="C38:G38"/>
    <mergeCell ref="C82:G82"/>
    <mergeCell ref="C81:G81"/>
    <mergeCell ref="C132:G133"/>
    <mergeCell ref="C113:G113"/>
    <mergeCell ref="C114:G115"/>
    <mergeCell ref="C116:G117"/>
    <mergeCell ref="C118:G119"/>
    <mergeCell ref="C121:G121"/>
    <mergeCell ref="C122:G123"/>
    <mergeCell ref="C124:G125"/>
    <mergeCell ref="C126:G127"/>
    <mergeCell ref="C128:G129"/>
    <mergeCell ref="C130:G131"/>
    <mergeCell ref="C83:D83"/>
    <mergeCell ref="C56:D56"/>
    <mergeCell ref="C70:C75"/>
    <mergeCell ref="C63:C64"/>
    <mergeCell ref="D63:D64"/>
    <mergeCell ref="C48:G48"/>
    <mergeCell ref="C49:G49"/>
    <mergeCell ref="C50:G50"/>
    <mergeCell ref="C39:G39"/>
    <mergeCell ref="C40:G40"/>
    <mergeCell ref="C156:G157"/>
    <mergeCell ref="C134:G135"/>
    <mergeCell ref="C136:G137"/>
    <mergeCell ref="C138:G139"/>
    <mergeCell ref="C140:G141"/>
    <mergeCell ref="C142:G143"/>
    <mergeCell ref="C144:G145"/>
    <mergeCell ref="C146:G147"/>
    <mergeCell ref="C148:G149"/>
    <mergeCell ref="C150:G151"/>
    <mergeCell ref="C152:G153"/>
    <mergeCell ref="C154:G155"/>
    <mergeCell ref="C172:D172"/>
    <mergeCell ref="E172:F172"/>
    <mergeCell ref="C173:D173"/>
    <mergeCell ref="C174:D174"/>
    <mergeCell ref="C158:G159"/>
    <mergeCell ref="C162:G163"/>
    <mergeCell ref="C165:G166"/>
    <mergeCell ref="C168:G169"/>
    <mergeCell ref="C171:D171"/>
    <mergeCell ref="E171:F171"/>
  </mergeCells>
  <conditionalFormatting sqref="F63">
    <cfRule type="cellIs" dxfId="41" priority="52" operator="equal">
      <formula>$N$63</formula>
    </cfRule>
  </conditionalFormatting>
  <conditionalFormatting sqref="F66">
    <cfRule type="cellIs" dxfId="40" priority="50" operator="equal">
      <formula>$N$66</formula>
    </cfRule>
  </conditionalFormatting>
  <conditionalFormatting sqref="F67">
    <cfRule type="cellIs" dxfId="39" priority="49" operator="equal">
      <formula>$N$67</formula>
    </cfRule>
  </conditionalFormatting>
  <conditionalFormatting sqref="F68">
    <cfRule type="cellIs" dxfId="38" priority="46" operator="equal">
      <formula>$N$68</formula>
    </cfRule>
    <cfRule type="cellIs" dxfId="37" priority="47" operator="equal">
      <formula>$N$67</formula>
    </cfRule>
  </conditionalFormatting>
  <conditionalFormatting sqref="F69">
    <cfRule type="cellIs" dxfId="36" priority="45" operator="equal">
      <formula>$N$69</formula>
    </cfRule>
  </conditionalFormatting>
  <conditionalFormatting sqref="F70">
    <cfRule type="cellIs" dxfId="35" priority="38" operator="equal">
      <formula>$O$70</formula>
    </cfRule>
  </conditionalFormatting>
  <conditionalFormatting sqref="F71">
    <cfRule type="cellIs" dxfId="34" priority="37" operator="equal">
      <formula>$O$70</formula>
    </cfRule>
  </conditionalFormatting>
  <conditionalFormatting sqref="F72">
    <cfRule type="cellIs" dxfId="33" priority="30" operator="equal">
      <formula>$N$72</formula>
    </cfRule>
    <cfRule type="cellIs" dxfId="32" priority="36" operator="equal">
      <formula>$O$70</formula>
    </cfRule>
  </conditionalFormatting>
  <conditionalFormatting sqref="F73">
    <cfRule type="cellIs" dxfId="31" priority="29" operator="equal">
      <formula>$N$73</formula>
    </cfRule>
    <cfRule type="cellIs" dxfId="30" priority="35" operator="equal">
      <formula>$O$70</formula>
    </cfRule>
  </conditionalFormatting>
  <conditionalFormatting sqref="F74">
    <cfRule type="cellIs" dxfId="29" priority="28" operator="equal">
      <formula>$N$74</formula>
    </cfRule>
    <cfRule type="cellIs" dxfId="28" priority="34" operator="equal">
      <formula>$O$70</formula>
    </cfRule>
  </conditionalFormatting>
  <conditionalFormatting sqref="F75">
    <cfRule type="cellIs" dxfId="27" priority="27" operator="equal">
      <formula>$N$75</formula>
    </cfRule>
    <cfRule type="cellIs" dxfId="26" priority="33" operator="equal">
      <formula>$O$70</formula>
    </cfRule>
  </conditionalFormatting>
  <conditionalFormatting sqref="F76">
    <cfRule type="cellIs" dxfId="25" priority="26" operator="equal">
      <formula>$O$76</formula>
    </cfRule>
    <cfRule type="cellIs" dxfId="24" priority="32" operator="equal">
      <formula>$O$70</formula>
    </cfRule>
  </conditionalFormatting>
  <conditionalFormatting sqref="F77">
    <cfRule type="cellIs" dxfId="23" priority="25" operator="equal">
      <formula>$O$77</formula>
    </cfRule>
    <cfRule type="cellIs" dxfId="22" priority="31" operator="equal">
      <formula>$O$70</formula>
    </cfRule>
  </conditionalFormatting>
  <conditionalFormatting sqref="F78">
    <cfRule type="cellIs" dxfId="21" priority="24" operator="equal">
      <formula>$P$78</formula>
    </cfRule>
  </conditionalFormatting>
  <conditionalFormatting sqref="F16">
    <cfRule type="cellIs" dxfId="20" priority="1" operator="equal">
      <formula>$N$63</formula>
    </cfRule>
  </conditionalFormatting>
  <dataValidations count="13">
    <dataValidation type="list" allowBlank="1" showInputMessage="1" showErrorMessage="1" sqref="E84:E90 E95:E110">
      <formula1>$J$84:$K$84</formula1>
    </dataValidation>
    <dataValidation type="list" allowBlank="1" showInputMessage="1" showErrorMessage="1" sqref="E78">
      <formula1>$J$78:$K$78</formula1>
    </dataValidation>
    <dataValidation type="list" allowBlank="1" showInputMessage="1" showErrorMessage="1" sqref="E69:E77">
      <formula1>$J$69:$K$69</formula1>
    </dataValidation>
    <dataValidation type="list" allowBlank="1" showInputMessage="1" showErrorMessage="1" sqref="E68">
      <formula1>$J$68:$K$68</formula1>
    </dataValidation>
    <dataValidation type="list" allowBlank="1" showInputMessage="1" showErrorMessage="1" sqref="E67">
      <formula1>$J$67:$K$67</formula1>
    </dataValidation>
    <dataValidation type="list" allowBlank="1" showInputMessage="1" showErrorMessage="1" sqref="E65:E66">
      <formula1>$J$65:$K$65</formula1>
    </dataValidation>
    <dataValidation type="list" allowBlank="1" showInputMessage="1" showErrorMessage="1" sqref="E64">
      <formula1>$J$64:$L$64</formula1>
    </dataValidation>
    <dataValidation type="list" allowBlank="1" showInputMessage="1" showErrorMessage="1" sqref="E63">
      <formula1>$J$63:$K$63</formula1>
    </dataValidation>
    <dataValidation type="list" allowBlank="1" showInputMessage="1" showErrorMessage="1" sqref="E59:E61">
      <formula1>$J$60:$M$60</formula1>
    </dataValidation>
    <dataValidation type="list" allowBlank="1" showInputMessage="1" showErrorMessage="1" sqref="E57:E58 E62">
      <formula1>$J$57:$K$57</formula1>
    </dataValidation>
    <dataValidation type="list" allowBlank="1" showInputMessage="1" showErrorMessage="1" sqref="E91">
      <formula1>$J$91:$K$91</formula1>
    </dataValidation>
    <dataValidation type="list" allowBlank="1" showInputMessage="1" showErrorMessage="1" sqref="E92:E94">
      <formula1>$J$92:$K$92</formula1>
    </dataValidation>
    <dataValidation type="list" allowBlank="1" showInputMessage="1" showErrorMessage="1" sqref="E16">
      <formula1>$J$16:$L$16</formula1>
    </dataValidation>
  </dataValidations>
  <pageMargins left="0.70866141732283472" right="0.70866141732283472" top="0.74803149606299213" bottom="0.74803149606299213" header="0.31496062992125984" footer="0.31496062992125984"/>
  <pageSetup paperSize="9" scale="45" fitToHeight="5"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containsText" priority="80" operator="containsText" id="{89DA94F8-BA4D-4B5F-ABE1-B648F6F8D39E}">
            <xm:f>NOT(ISERROR(SEARCH($N$57,F57)))</xm:f>
            <xm:f>$N$57</xm:f>
            <x14:dxf>
              <font>
                <color rgb="FFFF0000"/>
              </font>
            </x14:dxf>
          </x14:cfRule>
          <x14:cfRule type="containsText" priority="85" operator="containsText" id="{1D529797-D728-4AFC-9C04-03CC30351FB0}">
            <xm:f>NOT(ISERROR(SEARCH($N$57,F57)))</xm:f>
            <xm:f>$N$57</xm:f>
            <x14:dxf>
              <font>
                <color rgb="FF9C0006"/>
              </font>
            </x14:dxf>
          </x14:cfRule>
          <x14:cfRule type="containsText" priority="86" operator="containsText" id="{399DA1A3-3948-4042-84F0-D9E3B2608957}">
            <xm:f>NOT(ISERROR(SEARCH($N$58,F57)))</xm:f>
            <xm:f>$N$58</xm:f>
            <x14:dxf>
              <font>
                <color rgb="FF9C0006"/>
              </font>
            </x14:dxf>
          </x14:cfRule>
          <xm:sqref>F57</xm:sqref>
        </x14:conditionalFormatting>
        <x14:conditionalFormatting xmlns:xm="http://schemas.microsoft.com/office/excel/2006/main">
          <x14:cfRule type="containsText" priority="73" operator="containsText" id="{157C6255-2545-4F4E-A639-FCECB6D4883B}">
            <xm:f>NOT(ISERROR(SEARCH($N$58,F58)))</xm:f>
            <xm:f>$N$58</xm:f>
            <x14:dxf>
              <font>
                <color rgb="FFFF0000"/>
              </font>
            </x14:dxf>
          </x14:cfRule>
          <x14:cfRule type="containsText" priority="74" operator="containsText" id="{4604C2D6-CC37-417D-8661-487BAA90F94D}">
            <xm:f>NOT(ISERROR(SEARCH($N$57,F58)))</xm:f>
            <xm:f>$N$57</xm:f>
            <x14:dxf>
              <font>
                <color rgb="FFFF0000"/>
              </font>
            </x14:dxf>
          </x14:cfRule>
          <x14:cfRule type="containsText" priority="75" operator="containsText" id="{62A3FDA1-5282-4DFE-8E4D-737994C54BFC}">
            <xm:f>NOT(ISERROR(SEARCH($N$57,F58)))</xm:f>
            <xm:f>$N$57</xm:f>
            <x14:dxf>
              <font>
                <color rgb="FF9C0006"/>
              </font>
            </x14:dxf>
          </x14:cfRule>
          <x14:cfRule type="containsText" priority="76" operator="containsText" id="{8DFF50B8-3F57-49FE-A45A-2957CF4A557F}">
            <xm:f>NOT(ISERROR(SEARCH($N$58,F58)))</xm:f>
            <xm:f>$N$58</xm:f>
            <x14:dxf>
              <font>
                <color rgb="FF9C0006"/>
              </font>
            </x14:dxf>
          </x14:cfRule>
          <xm:sqref>F58</xm:sqref>
        </x14:conditionalFormatting>
        <x14:conditionalFormatting xmlns:xm="http://schemas.microsoft.com/office/excel/2006/main">
          <x14:cfRule type="containsText" priority="66" operator="containsText" id="{F87DBED4-B6FD-45EA-A57F-22E901285814}">
            <xm:f>NOT(ISERROR(SEARCH($N$61,F61)))</xm:f>
            <xm:f>$N$61</xm:f>
            <x14:dxf>
              <font>
                <color rgb="FFFF0000"/>
              </font>
            </x14:dxf>
          </x14:cfRule>
          <x14:cfRule type="containsText" priority="67" operator="containsText" id="{FC07985F-3810-4B34-81DB-476D4CB2B472}">
            <xm:f>NOT(ISERROR(SEARCH($N$57,F61)))</xm:f>
            <xm:f>$N$57</xm:f>
            <x14:dxf>
              <font>
                <color rgb="FFFF0000"/>
              </font>
            </x14:dxf>
          </x14:cfRule>
          <x14:cfRule type="containsText" priority="68" operator="containsText" id="{DE12B1BA-882D-432D-8100-AA52FA269355}">
            <xm:f>NOT(ISERROR(SEARCH($N$57,F61)))</xm:f>
            <xm:f>$N$57</xm:f>
            <x14:dxf>
              <font>
                <color rgb="FF9C0006"/>
              </font>
            </x14:dxf>
          </x14:cfRule>
          <x14:cfRule type="containsText" priority="69" operator="containsText" id="{F1A16CD0-EAA9-4057-8440-F7681B34F706}">
            <xm:f>NOT(ISERROR(SEARCH($N$58,F61)))</xm:f>
            <xm:f>$N$58</xm:f>
            <x14:dxf>
              <font>
                <color rgb="FF9C0006"/>
              </font>
            </x14:dxf>
          </x14:cfRule>
          <xm:sqref>F61</xm:sqref>
        </x14:conditionalFormatting>
        <x14:conditionalFormatting xmlns:xm="http://schemas.microsoft.com/office/excel/2006/main">
          <x14:cfRule type="containsText" priority="65" operator="containsText" id="{E1D9D0FD-9CA7-44D0-9515-042F1923ED8F}">
            <xm:f>NOT(ISERROR(SEARCH($N$62,F62)))</xm:f>
            <xm:f>$N$62</xm:f>
            <x14:dxf>
              <font>
                <color rgb="FFFF0000"/>
              </font>
            </x14:dxf>
          </x14:cfRule>
          <xm:sqref>F62</xm:sqref>
        </x14:conditionalFormatting>
        <x14:conditionalFormatting xmlns:xm="http://schemas.microsoft.com/office/excel/2006/main">
          <x14:cfRule type="containsText" priority="53" operator="containsText" id="{1C254361-4BD5-47F2-BB57-5A733CFC7734}">
            <xm:f>NOT(ISERROR(SEARCH($N$61,F63)))</xm:f>
            <xm:f>$N$61</xm:f>
            <x14:dxf>
              <font>
                <color rgb="FFFF0000"/>
              </font>
            </x14:dxf>
          </x14:cfRule>
          <x14:cfRule type="containsText" priority="54" operator="containsText" id="{CAA3D6A9-F2C8-48E3-BADD-A258DE074C21}">
            <xm:f>NOT(ISERROR(SEARCH($N$57,F63)))</xm:f>
            <xm:f>$N$57</xm:f>
            <x14:dxf>
              <font>
                <color rgb="FFFF0000"/>
              </font>
            </x14:dxf>
          </x14:cfRule>
          <x14:cfRule type="containsText" priority="55" operator="containsText" id="{71AC3F0D-7F5B-42D6-B3A8-6C8F1278D3CE}">
            <xm:f>NOT(ISERROR(SEARCH($N$57,F63)))</xm:f>
            <xm:f>$N$57</xm:f>
            <x14:dxf>
              <font>
                <color rgb="FF9C0006"/>
              </font>
            </x14:dxf>
          </x14:cfRule>
          <x14:cfRule type="containsText" priority="56" operator="containsText" id="{9C8B311B-5338-4927-98AE-4364C8CCCB34}">
            <xm:f>NOT(ISERROR(SEARCH($N$58,F63)))</xm:f>
            <xm:f>$N$58</xm:f>
            <x14:dxf>
              <font>
                <color rgb="FF9C0006"/>
              </font>
            </x14:dxf>
          </x14:cfRule>
          <xm:sqref>F63</xm:sqref>
        </x14:conditionalFormatting>
        <x14:conditionalFormatting xmlns:xm="http://schemas.microsoft.com/office/excel/2006/main">
          <x14:cfRule type="containsText" priority="2" operator="containsText" id="{B1DCEE77-68D7-4307-9C37-E1FB2BC537E1}">
            <xm:f>NOT(ISERROR(SEARCH($N$61,F16)))</xm:f>
            <xm:f>$N$61</xm:f>
            <x14:dxf>
              <font>
                <color rgb="FFFF0000"/>
              </font>
            </x14:dxf>
          </x14:cfRule>
          <x14:cfRule type="containsText" priority="3" operator="containsText" id="{35797751-FF9B-4717-B55C-4BC814F87EC8}">
            <xm:f>NOT(ISERROR(SEARCH($N$57,F16)))</xm:f>
            <xm:f>$N$57</xm:f>
            <x14:dxf>
              <font>
                <color rgb="FFFF0000"/>
              </font>
            </x14:dxf>
          </x14:cfRule>
          <x14:cfRule type="containsText" priority="4" operator="containsText" id="{249D2E7B-37AA-4271-B22A-725AE6EB9441}">
            <xm:f>NOT(ISERROR(SEARCH($N$57,F16)))</xm:f>
            <xm:f>$N$57</xm:f>
            <x14:dxf>
              <font>
                <color rgb="FF9C0006"/>
              </font>
            </x14:dxf>
          </x14:cfRule>
          <x14:cfRule type="containsText" priority="5" operator="containsText" id="{851C2AEA-A9A2-4448-9998-0B6F9CA54DEF}">
            <xm:f>NOT(ISERROR(SEARCH($N$58,F16)))</xm:f>
            <xm:f>$N$58</xm:f>
            <x14:dxf>
              <font>
                <color rgb="FF9C0006"/>
              </font>
            </x14:dxf>
          </x14:cfRule>
          <xm:sqref>F16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Анкета</vt:lpstr>
      <vt:lpstr>Анкета!Область_печати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Захаревич</dc:creator>
  <cp:lastModifiedBy>Андрей Шкородёнок</cp:lastModifiedBy>
  <cp:lastPrinted>2019-12-03T10:05:59Z</cp:lastPrinted>
  <dcterms:created xsi:type="dcterms:W3CDTF">2019-10-04T07:24:22Z</dcterms:created>
  <dcterms:modified xsi:type="dcterms:W3CDTF">2020-06-11T11:08:51Z</dcterms:modified>
</cp:coreProperties>
</file>